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codeName="ThisWorkbook"/>
  <mc:AlternateContent xmlns:mc="http://schemas.openxmlformats.org/markup-compatibility/2006">
    <mc:Choice Requires="x15">
      <x15ac:absPath xmlns:x15ac="http://schemas.microsoft.com/office/spreadsheetml/2010/11/ac" url="C:\Users\Blanc\OneDrive\Documentos\2025\PROYECTO DE PRESUPUESTO DE EGRESOS 2025\"/>
    </mc:Choice>
  </mc:AlternateContent>
  <xr:revisionPtr revIDLastSave="0" documentId="13_ncr:1_{3ABD595F-7B5E-4683-83FB-6304EA2BEE52}" xr6:coauthVersionLast="36" xr6:coauthVersionMax="47" xr10:uidLastSave="{00000000-0000-0000-0000-000000000000}"/>
  <bookViews>
    <workbookView xWindow="0" yWindow="0" windowWidth="20490" windowHeight="7455" tabRatio="876" activeTab="10" xr2:uid="{00000000-000D-0000-FFFF-FFFF00000000}"/>
  </bookViews>
  <sheets>
    <sheet name="ÁRBOL DE PROBLEMAS" sheetId="25" r:id="rId1"/>
    <sheet name="ÁRBOL DE OBJETIVOS" sheetId="26" r:id="rId2"/>
    <sheet name=" FORMATO 4 MIR (2)" sheetId="28" r:id="rId3"/>
    <sheet name="RESUMEN NARRATIVO " sheetId="27" r:id="rId4"/>
    <sheet name="POA 2025" sheetId="22" r:id="rId5"/>
    <sheet name="FICHA Fin.  1" sheetId="29" r:id="rId6"/>
    <sheet name="FICHA PROP.2" sheetId="35" r:id="rId7"/>
    <sheet name="FICHA COMP. 3" sheetId="34" r:id="rId8"/>
    <sheet name="FICHA ACT-1. 4" sheetId="37" r:id="rId9"/>
    <sheet name="FICHA ACT-1. 5" sheetId="36" r:id="rId10"/>
    <sheet name="FICHA ACTV- 1. 6" sheetId="38" r:id="rId11"/>
    <sheet name="FORMATO PRESUPUESTARIO" sheetId="3" r:id="rId12"/>
    <sheet name="ADMINISTRATIVO" sheetId="1" r:id="rId13"/>
    <sheet name="FUNCIONAL" sheetId="8" r:id="rId14"/>
    <sheet name="PROGRAMÁTICO" sheetId="11" r:id="rId15"/>
    <sheet name="FUENTE FINANCIAMIENTO" sheetId="9" r:id="rId16"/>
    <sheet name="FONDO FINANCIAMIENTO" sheetId="13" r:id="rId17"/>
    <sheet name="OBJETO GASTO" sheetId="12" r:id="rId18"/>
    <sheet name="TIPO DE GASTO" sheetId="10" r:id="rId19"/>
    <sheet name="REGIÓN GEOGRÁFICA 2024" sheetId="14" r:id="rId20"/>
    <sheet name="REGIÓN" sheetId="24" r:id="rId21"/>
    <sheet name="Hoja1" sheetId="19" r:id="rId22"/>
  </sheets>
  <definedNames>
    <definedName name="__xlnm.Print_Area_1" localSheetId="2">#REF!</definedName>
    <definedName name="__xlnm.Print_Area_1" localSheetId="1">#REF!</definedName>
    <definedName name="__xlnm.Print_Area_1" localSheetId="0">#REF!</definedName>
    <definedName name="__xlnm.Print_Area_1" localSheetId="8">#REF!</definedName>
    <definedName name="__xlnm.Print_Area_1" localSheetId="9">#REF!</definedName>
    <definedName name="__xlnm.Print_Area_1" localSheetId="10">#REF!</definedName>
    <definedName name="__xlnm.Print_Area_1" localSheetId="7">#REF!</definedName>
    <definedName name="__xlnm.Print_Area_1" localSheetId="5">#REF!</definedName>
    <definedName name="__xlnm.Print_Area_1" localSheetId="6">#REF!</definedName>
    <definedName name="__xlnm.Print_Area_1" localSheetId="19">#REF!</definedName>
    <definedName name="__xlnm.Print_Area_1">#REF!</definedName>
    <definedName name="__xlnm.Print_Area_2" localSheetId="2">#REF!</definedName>
    <definedName name="__xlnm.Print_Area_2" localSheetId="8">#REF!</definedName>
    <definedName name="__xlnm.Print_Area_2" localSheetId="9">#REF!</definedName>
    <definedName name="__xlnm.Print_Area_2" localSheetId="10">#REF!</definedName>
    <definedName name="__xlnm.Print_Area_2" localSheetId="7">#REF!</definedName>
    <definedName name="__xlnm.Print_Area_2" localSheetId="5">#REF!</definedName>
    <definedName name="__xlnm.Print_Area_2" localSheetId="6">#REF!</definedName>
    <definedName name="__xlnm.Print_Area_2" localSheetId="19">#REF!</definedName>
    <definedName name="__xlnm.Print_Area_2">#REF!</definedName>
    <definedName name="__xlnm.Print_Area_3" localSheetId="2">#REF!</definedName>
    <definedName name="__xlnm.Print_Area_3" localSheetId="8">#REF!</definedName>
    <definedName name="__xlnm.Print_Area_3" localSheetId="9">#REF!</definedName>
    <definedName name="__xlnm.Print_Area_3" localSheetId="10">#REF!</definedName>
    <definedName name="__xlnm.Print_Area_3" localSheetId="7">#REF!</definedName>
    <definedName name="__xlnm.Print_Area_3" localSheetId="5">#REF!</definedName>
    <definedName name="__xlnm.Print_Area_3" localSheetId="6">#REF!</definedName>
    <definedName name="__xlnm.Print_Area_3" localSheetId="19">#REF!</definedName>
    <definedName name="__xlnm.Print_Area_3">#REF!</definedName>
    <definedName name="_xlnm._FilterDatabase" localSheetId="12" hidden="1">ADMINISTRATIVO!$A$8:$B$184</definedName>
    <definedName name="_xlnm._FilterDatabase" localSheetId="13" hidden="1">FUNCIONAL!$A$8:$C$119</definedName>
    <definedName name="_xlnm._FilterDatabase" localSheetId="17" hidden="1">'OBJETO GASTO'!$A$8:$B$8</definedName>
    <definedName name="_xlnm._FilterDatabase" localSheetId="4" hidden="1">'POA 2025'!$T$7:$T$12</definedName>
    <definedName name="admtvo2016">ADMINISTRATIVO!$A$8:$B$257</definedName>
    <definedName name="agos" localSheetId="2">#REF!</definedName>
    <definedName name="agos" localSheetId="1">#REF!</definedName>
    <definedName name="agos" localSheetId="0">#REF!</definedName>
    <definedName name="agos" localSheetId="8">#REF!</definedName>
    <definedName name="agos" localSheetId="9">#REF!</definedName>
    <definedName name="agos" localSheetId="10">#REF!</definedName>
    <definedName name="agos" localSheetId="7">#REF!</definedName>
    <definedName name="agos" localSheetId="5">#REF!</definedName>
    <definedName name="agos" localSheetId="6">#REF!</definedName>
    <definedName name="agos" localSheetId="19">#REF!</definedName>
    <definedName name="agos">#REF!</definedName>
    <definedName name="_xlnm.Extract" localSheetId="4">'POA 2025'!$T$7:$T$12</definedName>
    <definedName name="_xlnm.Print_Area" localSheetId="2">' FORMATO 4 MIR (2)'!$A$1:$E$28</definedName>
    <definedName name="_xlnm.Print_Area" localSheetId="12">ADMINISTRATIVO!$A$1:$B$184</definedName>
    <definedName name="_xlnm.Print_Area" localSheetId="1">'ÁRBOL DE OBJETIVOS'!$A$1:$F$20</definedName>
    <definedName name="_xlnm.Print_Area" localSheetId="0">'ÁRBOL DE PROBLEMAS'!$A$1:$F$19</definedName>
    <definedName name="_xlnm.Print_Area" localSheetId="8">'FICHA ACT-1. 4'!$A$1:$Z$54</definedName>
    <definedName name="_xlnm.Print_Area" localSheetId="9">'FICHA ACT-1. 5'!$A$1:$Z$53</definedName>
    <definedName name="_xlnm.Print_Area" localSheetId="10">'FICHA ACTV- 1. 6'!$A$1:$Z$54</definedName>
    <definedName name="_xlnm.Print_Area" localSheetId="7">'FICHA COMP. 3'!$A$1:$Z$52</definedName>
    <definedName name="_xlnm.Print_Area" localSheetId="5">'FICHA Fin.  1'!$A$1:$Z$54</definedName>
    <definedName name="_xlnm.Print_Area" localSheetId="6">'FICHA PROP.2'!$A$1:$Z$53</definedName>
    <definedName name="_xlnm.Print_Area" localSheetId="16">'FONDO FINANCIAMIENTO'!$A$1:$A$24</definedName>
    <definedName name="_xlnm.Print_Area" localSheetId="11">'FORMATO PRESUPUESTARIO'!$A$1:$R$53</definedName>
    <definedName name="_xlnm.Print_Area" localSheetId="15">'FUENTE FINANCIAMIENTO'!$A$1:$B$20</definedName>
    <definedName name="_xlnm.Print_Area" localSheetId="13">FUNCIONAL!$A$1:$C$119</definedName>
    <definedName name="_xlnm.Print_Area" localSheetId="17">'OBJETO GASTO'!$A$1:$B$378</definedName>
    <definedName name="_xlnm.Print_Area" localSheetId="4">'POA 2025'!$A$1:$AO$20</definedName>
    <definedName name="_xlnm.Print_Area" localSheetId="14">PROGRAMÁTICO!$A$1:$B$38</definedName>
    <definedName name="_xlnm.Print_Area" localSheetId="19">'REGIÓN GEOGRÁFICA 2024'!$A$1:$B$9</definedName>
    <definedName name="_xlnm.Print_Area" localSheetId="3">'RESUMEN NARRATIVO '!$A$1:$E$34</definedName>
    <definedName name="_xlnm.Print_Area" localSheetId="18">'TIPO DE GASTO'!$A$1:$B$13</definedName>
    <definedName name="COG">'OBJETO GASTO'!$A$8:$B$378</definedName>
    <definedName name="contab" localSheetId="2">#REF!</definedName>
    <definedName name="contab" localSheetId="1">#REF!</definedName>
    <definedName name="contab" localSheetId="0">#REF!</definedName>
    <definedName name="contab" localSheetId="8">#REF!</definedName>
    <definedName name="contab" localSheetId="9">#REF!</definedName>
    <definedName name="contab" localSheetId="10">#REF!</definedName>
    <definedName name="contab" localSheetId="7">#REF!</definedName>
    <definedName name="contab" localSheetId="5">#REF!</definedName>
    <definedName name="contab" localSheetId="6">#REF!</definedName>
    <definedName name="contab" localSheetId="19">#REF!</definedName>
    <definedName name="contab">#REF!</definedName>
    <definedName name="_xlnm.Criteria" localSheetId="4">'POA 2025'!$A$3:$A$9</definedName>
    <definedName name="Excel_BuiltIn_Print_Area_1" localSheetId="2">#REF!</definedName>
    <definedName name="Excel_BuiltIn_Print_Area_1" localSheetId="1">#REF!</definedName>
    <definedName name="Excel_BuiltIn_Print_Area_1" localSheetId="0">#REF!</definedName>
    <definedName name="Excel_BuiltIn_Print_Area_1" localSheetId="8">#REF!</definedName>
    <definedName name="Excel_BuiltIn_Print_Area_1" localSheetId="9">#REF!</definedName>
    <definedName name="Excel_BuiltIn_Print_Area_1" localSheetId="10">#REF!</definedName>
    <definedName name="Excel_BuiltIn_Print_Area_1" localSheetId="7">#REF!</definedName>
    <definedName name="Excel_BuiltIn_Print_Area_1" localSheetId="5">#REF!</definedName>
    <definedName name="Excel_BuiltIn_Print_Area_1" localSheetId="6">#REF!</definedName>
    <definedName name="Excel_BuiltIn_Print_Area_1" localSheetId="19">#REF!</definedName>
    <definedName name="Excel_BuiltIn_Print_Area_1" localSheetId="3">#REF!</definedName>
    <definedName name="Excel_BuiltIn_Print_Area_1">#REF!</definedName>
    <definedName name="Excel_BuiltIn_Print_Area_2" localSheetId="2">#REF!</definedName>
    <definedName name="Excel_BuiltIn_Print_Area_2" localSheetId="8">#REF!</definedName>
    <definedName name="Excel_BuiltIn_Print_Area_2" localSheetId="9">#REF!</definedName>
    <definedName name="Excel_BuiltIn_Print_Area_2" localSheetId="10">#REF!</definedName>
    <definedName name="Excel_BuiltIn_Print_Area_2" localSheetId="7">#REF!</definedName>
    <definedName name="Excel_BuiltIn_Print_Area_2" localSheetId="5">#REF!</definedName>
    <definedName name="Excel_BuiltIn_Print_Area_2" localSheetId="6">#REF!</definedName>
    <definedName name="Excel_BuiltIn_Print_Area_2" localSheetId="19">#REF!</definedName>
    <definedName name="Excel_BuiltIn_Print_Area_2">#REF!</definedName>
    <definedName name="Excel_BuiltIn_Print_Area_4" localSheetId="2">#REF!</definedName>
    <definedName name="Excel_BuiltIn_Print_Area_4" localSheetId="8">#REF!</definedName>
    <definedName name="Excel_BuiltIn_Print_Area_4" localSheetId="9">#REF!</definedName>
    <definedName name="Excel_BuiltIn_Print_Area_4" localSheetId="10">#REF!</definedName>
    <definedName name="Excel_BuiltIn_Print_Area_4" localSheetId="7">#REF!</definedName>
    <definedName name="Excel_BuiltIn_Print_Area_4" localSheetId="5">#REF!</definedName>
    <definedName name="Excel_BuiltIn_Print_Area_4" localSheetId="6">#REF!</definedName>
    <definedName name="Excel_BuiltIn_Print_Area_4" localSheetId="19">#REF!</definedName>
    <definedName name="Excel_BuiltIn_Print_Area_4">#REF!</definedName>
    <definedName name="funcional">FUNCIONAL!$A$8:$C$119</definedName>
    <definedName name="ied" localSheetId="2">#REF!</definedName>
    <definedName name="ied" localSheetId="1">#REF!</definedName>
    <definedName name="ied" localSheetId="0">#REF!</definedName>
    <definedName name="ied" localSheetId="8">#REF!</definedName>
    <definedName name="ied" localSheetId="9">#REF!</definedName>
    <definedName name="ied" localSheetId="10">#REF!</definedName>
    <definedName name="ied" localSheetId="7">#REF!</definedName>
    <definedName name="ied" localSheetId="5">#REF!</definedName>
    <definedName name="ied" localSheetId="6">#REF!</definedName>
    <definedName name="ied" localSheetId="19">#REF!</definedName>
    <definedName name="ied">#REF!</definedName>
    <definedName name="MAY" localSheetId="2">#REF!</definedName>
    <definedName name="MAY" localSheetId="8">#REF!</definedName>
    <definedName name="MAY" localSheetId="9">#REF!</definedName>
    <definedName name="MAY" localSheetId="10">#REF!</definedName>
    <definedName name="MAY" localSheetId="7">#REF!</definedName>
    <definedName name="MAY" localSheetId="5">#REF!</definedName>
    <definedName name="MAY" localSheetId="6">#REF!</definedName>
    <definedName name="MAY" localSheetId="19">#REF!</definedName>
    <definedName name="MAY">#REF!</definedName>
    <definedName name="mayo" localSheetId="2">#REF!</definedName>
    <definedName name="mayo" localSheetId="8">#REF!</definedName>
    <definedName name="mayo" localSheetId="9">#REF!</definedName>
    <definedName name="mayo" localSheetId="10">#REF!</definedName>
    <definedName name="mayo" localSheetId="7">#REF!</definedName>
    <definedName name="mayo" localSheetId="5">#REF!</definedName>
    <definedName name="mayo" localSheetId="6">#REF!</definedName>
    <definedName name="mayo" localSheetId="19">#REF!</definedName>
    <definedName name="mayo">#REF!</definedName>
    <definedName name="_xlnm.Print_Titles" localSheetId="2">' FORMATO 4 MIR (2)'!$1:$13</definedName>
    <definedName name="_xlnm.Print_Titles" localSheetId="12">ADMINISTRATIVO!$1:$8</definedName>
    <definedName name="_xlnm.Print_Titles" localSheetId="11">'FORMATO PRESUPUESTARIO'!$1:$5</definedName>
    <definedName name="_xlnm.Print_Titles" localSheetId="13">FUNCIONAL!$1:$8</definedName>
    <definedName name="_xlnm.Print_Titles" localSheetId="17">'OBJETO GASTO'!$1:$8</definedName>
    <definedName name="_xlnm.Print_Titles" localSheetId="4">'POA 2025'!$1:$6</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46" i="3" l="1"/>
  <c r="P7" i="22" l="1"/>
  <c r="S7" i="22" l="1"/>
  <c r="S9" i="22"/>
  <c r="P9" i="22"/>
  <c r="O9" i="22"/>
  <c r="N9" i="22"/>
  <c r="M9" i="22"/>
  <c r="M8" i="22"/>
  <c r="S10" i="22"/>
  <c r="S8" i="22"/>
  <c r="Q8" i="22"/>
  <c r="R8" i="22"/>
  <c r="P8" i="22"/>
  <c r="S11" i="22"/>
  <c r="S12" i="22"/>
  <c r="N7" i="22"/>
  <c r="O7" i="22"/>
  <c r="M7" i="22"/>
  <c r="N8" i="22"/>
  <c r="O8" i="22"/>
</calcChain>
</file>

<file path=xl/sharedStrings.xml><?xml version="1.0" encoding="utf-8"?>
<sst xmlns="http://schemas.openxmlformats.org/spreadsheetml/2006/main" count="2481" uniqueCount="1194">
  <si>
    <t>Formato 1. Árbol de Problemas</t>
  </si>
  <si>
    <t>Instrucciones:</t>
  </si>
  <si>
    <t>¿Cuál es su objetivo?</t>
  </si>
  <si>
    <t>Analizar el origen, comportamiento y consecuencia del problema definido, a fin de establecer las diversas causas y su dinámica, así como sus efectos, y tendencias de cambio.</t>
  </si>
  <si>
    <t>¿En qué consiste?</t>
  </si>
  <si>
    <t>Una de las alternativas para el análisis del problema consiste en el ordenamiento de las causas y los efectos detectados en un esquema tipo "árbol de problemas", donde el problema definido es el punto de partida, las causas y los efectos, deben relacionarse entre sí estableciendo directas e indirectas.</t>
  </si>
  <si>
    <t>¿Para qué se utiliza?</t>
  </si>
  <si>
    <t>Formato 1. Árbol de Objetivos</t>
  </si>
  <si>
    <t>Formato 3. Para Elaboración del resumen narrativo</t>
  </si>
  <si>
    <t>Nivel</t>
  </si>
  <si>
    <t>Resumen Narrativo</t>
  </si>
  <si>
    <t>Fin</t>
  </si>
  <si>
    <t>¿Qué?</t>
  </si>
  <si>
    <t>Mediante</t>
  </si>
  <si>
    <t>¿Cómo?</t>
  </si>
  <si>
    <t>Próposito</t>
  </si>
  <si>
    <t>Sujeto</t>
  </si>
  <si>
    <t>Complemento</t>
  </si>
  <si>
    <t>Componentes</t>
  </si>
  <si>
    <t>Productos</t>
  </si>
  <si>
    <t>Verbo participio</t>
  </si>
  <si>
    <t>Actividades</t>
  </si>
  <si>
    <t>1. Se deben de llenar los campos con lo que se solicita, todo esto con el fin de determinar las directrices para el desarrollo de la Matriz del Marco Lógico (agregar los que sean necesarios)</t>
  </si>
  <si>
    <t>Formato 4. MIR</t>
  </si>
  <si>
    <t>Eje:</t>
  </si>
  <si>
    <t>Objetivo:</t>
  </si>
  <si>
    <t>Estrategia:</t>
  </si>
  <si>
    <t>Línea de Acción:</t>
  </si>
  <si>
    <t>Matriz de indicadores para Resultados</t>
  </si>
  <si>
    <t>Indicadores de desempeño</t>
  </si>
  <si>
    <t>Medios de Verificación</t>
  </si>
  <si>
    <t>Supuestos</t>
  </si>
  <si>
    <t>Componentes (Servicios y Productos)</t>
  </si>
  <si>
    <t>Actividades (Procesos)</t>
  </si>
  <si>
    <t>Filas:</t>
  </si>
  <si>
    <t>Columnas:</t>
  </si>
  <si>
    <r>
      <rPr>
        <b/>
        <sz val="11"/>
        <color theme="1"/>
        <rFont val="Calibri"/>
        <family val="2"/>
        <scheme val="minor"/>
      </rPr>
      <t>Resumen narrativo:</t>
    </r>
    <r>
      <rPr>
        <sz val="11"/>
        <color theme="1"/>
        <rFont val="Calibri"/>
        <family val="2"/>
        <scheme val="minor"/>
      </rPr>
      <t xml:space="preserve"> En la primera columna se registran los objetivos por cada nivel de la Matriz. El Resumen narrativo u objetivos pueden ser usados de manera indistinta.</t>
    </r>
  </si>
  <si>
    <r>
      <rPr>
        <b/>
        <sz val="11"/>
        <color theme="1"/>
        <rFont val="Calibri"/>
        <family val="2"/>
        <scheme val="minor"/>
      </rPr>
      <t xml:space="preserve">Indicadores: </t>
    </r>
    <r>
      <rPr>
        <sz val="11"/>
        <color theme="1"/>
        <rFont val="Calibri"/>
        <family val="2"/>
        <scheme val="minor"/>
      </rPr>
      <t>Se registran los indicadores, que son un instrumento para medir el logro de los objetivos de los programas y un referente para el seguimiento de los avances y para la evaluación de los resultados alcanzados.</t>
    </r>
  </si>
  <si>
    <r>
      <rPr>
        <b/>
        <sz val="11"/>
        <color theme="1"/>
        <rFont val="Calibri"/>
        <family val="2"/>
        <scheme val="minor"/>
      </rPr>
      <t>Supuestos:</t>
    </r>
    <r>
      <rPr>
        <sz val="11"/>
        <color theme="1"/>
        <rFont val="Calibri"/>
        <family val="2"/>
        <scheme val="minor"/>
      </rPr>
      <t xml:space="preserve"> Se registran los supuestos, que son los factores externos, cuya ocurrencia es importante corroborar para el logro de los objetivos del programa y, en caso de no cumplirse, implican riesgos y contingencias que deben solventarse.</t>
    </r>
  </si>
  <si>
    <t>Resumen Narrativo     (2)</t>
  </si>
  <si>
    <t xml:space="preserve">Unidad Responsable             (3) </t>
  </si>
  <si>
    <t>Agenda 2030</t>
  </si>
  <si>
    <t>PED (2022-2027)</t>
  </si>
  <si>
    <t>Presupuesto por capitulo     (6)</t>
  </si>
  <si>
    <t xml:space="preserve">Geolocalización 7 </t>
  </si>
  <si>
    <t>Fuente de Financiamiento        (8)</t>
  </si>
  <si>
    <t>Nombre del Indicador    (9)</t>
  </si>
  <si>
    <t>Método de Cálculo         (10)</t>
  </si>
  <si>
    <t>Definición del indicador (11)</t>
  </si>
  <si>
    <t>Dimensión (12)</t>
  </si>
  <si>
    <t>Frecuencia de Medición (13)</t>
  </si>
  <si>
    <t>Linea Base(14)</t>
  </si>
  <si>
    <t>Unidad de Medida(15)</t>
  </si>
  <si>
    <t>Metas 2025  (16)</t>
  </si>
  <si>
    <t>link de fuentes de Verificación (17)</t>
  </si>
  <si>
    <t>Supuestos (18)</t>
  </si>
  <si>
    <t>1°   Trimestre</t>
  </si>
  <si>
    <t>2°   Trimestre</t>
  </si>
  <si>
    <t>3° Trimestre</t>
  </si>
  <si>
    <t>4° Trimestre</t>
  </si>
  <si>
    <t>ODS (4)</t>
  </si>
  <si>
    <t>Meta Directa (4)</t>
  </si>
  <si>
    <t>Metas Indirectas (4)</t>
  </si>
  <si>
    <t>Eje temático  (5)</t>
  </si>
  <si>
    <t>Objetivo  (5)</t>
  </si>
  <si>
    <t>Estrategía  (5)</t>
  </si>
  <si>
    <t>Lineas de acción (5)</t>
  </si>
  <si>
    <t>Total</t>
  </si>
  <si>
    <t xml:space="preserve">Región </t>
  </si>
  <si>
    <t>Municipio</t>
  </si>
  <si>
    <t xml:space="preserve">Localidad </t>
  </si>
  <si>
    <t>Planeada</t>
  </si>
  <si>
    <t>Alcanzada</t>
  </si>
  <si>
    <t>FIN (19)</t>
  </si>
  <si>
    <r>
      <t>PROP</t>
    </r>
    <r>
      <rPr>
        <sz val="10"/>
        <rFont val="Encode Sans Compressed"/>
      </rPr>
      <t>Ó</t>
    </r>
    <r>
      <rPr>
        <b/>
        <sz val="10"/>
        <rFont val="Encode Sans Compressed"/>
      </rPr>
      <t>SITO (20)</t>
    </r>
  </si>
  <si>
    <t>C O M P O N E N T E S (21)</t>
  </si>
  <si>
    <t xml:space="preserve"> </t>
  </si>
  <si>
    <t>Ficha Técnica</t>
  </si>
  <si>
    <t>Indicadores del Desempeño</t>
  </si>
  <si>
    <t>Plan Estatal de Desarrollo 2022-2027</t>
  </si>
  <si>
    <t>Datos de identificación del indicador</t>
  </si>
  <si>
    <t>Clave</t>
  </si>
  <si>
    <t>Nombre</t>
  </si>
  <si>
    <t>Link de fuente de verificación</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</si>
  <si>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</si>
  <si>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</si>
  <si>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</si>
  <si>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</si>
  <si>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</si>
  <si>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</si>
  <si>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</si>
  <si>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</si>
  <si>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</si>
  <si>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</si>
  <si>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</si>
  <si>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</si>
  <si>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</si>
  <si>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</si>
  <si>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</si>
  <si>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</si>
  <si>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</si>
  <si>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</si>
  <si>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(23)</t>
  </si>
  <si>
    <t>(24)</t>
  </si>
  <si>
    <t>(25)</t>
  </si>
  <si>
    <t>(28)</t>
  </si>
  <si>
    <t>Variables que conforman el indicador</t>
  </si>
  <si>
    <t>Unidad de medida</t>
  </si>
  <si>
    <t>Link de fuente de información</t>
  </si>
  <si>
    <t>Observaciones</t>
  </si>
  <si>
    <t>(32)</t>
  </si>
  <si>
    <t>Responsable del indicador</t>
  </si>
  <si>
    <t>Nombre del Servidor Público</t>
  </si>
  <si>
    <t>Dependencia</t>
  </si>
  <si>
    <t>Área</t>
  </si>
  <si>
    <t>Nombre del puesto, encargo o comisión</t>
  </si>
  <si>
    <t>Teléfono institucional</t>
  </si>
  <si>
    <t>Correo electrónico institucional</t>
  </si>
  <si>
    <t>Elaboró (39)</t>
  </si>
  <si>
    <t>Revisó (40)</t>
  </si>
  <si>
    <t>Autorizó</t>
  </si>
  <si>
    <t>Dirección General de Evaluación</t>
  </si>
  <si>
    <t>Recinto del Poder Ejecutivo, Edificio Tierra Caliente, planta baja, correo electrónico: dge.seplader@guerrero.gob.mx</t>
  </si>
  <si>
    <t>GOBIERNO DEL ESTADO DE GUERRERO</t>
  </si>
  <si>
    <t>SECRETARÍA DE FINANZAS Y ADMINISTRACIÓN</t>
  </si>
  <si>
    <t>FORMATO PARA LA INTEGRACIÓN DE LA CLAVE PRESUPUESTARIA</t>
  </si>
  <si>
    <t>* Plan Estatal de Desarrollo</t>
  </si>
  <si>
    <t>Estructura Adminis-trativa</t>
  </si>
  <si>
    <t>Estructura Funcional</t>
  </si>
  <si>
    <t>Estructura Programática</t>
  </si>
  <si>
    <t>Eje Temático</t>
  </si>
  <si>
    <t>Objetivo</t>
  </si>
  <si>
    <t>Estrategia</t>
  </si>
  <si>
    <t>Línea de Acción</t>
  </si>
  <si>
    <t>Sector</t>
  </si>
  <si>
    <t>UR</t>
  </si>
  <si>
    <t>Finalidad</t>
  </si>
  <si>
    <t>Función</t>
  </si>
  <si>
    <t>Sub-función</t>
  </si>
  <si>
    <t>Modalidad Pp</t>
  </si>
  <si>
    <t>Clave Pp</t>
  </si>
  <si>
    <t>Transversalidad de  Género</t>
  </si>
  <si>
    <t>Fuente de Financia-miento</t>
  </si>
  <si>
    <t>Fondo Financia-miento</t>
  </si>
  <si>
    <t>Partida</t>
  </si>
  <si>
    <t>Tipo de Gasto</t>
  </si>
  <si>
    <t>Región Geográfica</t>
  </si>
  <si>
    <t>Monto</t>
  </si>
  <si>
    <t>* Deberá observar la estructura de acuerdo con los ejes del Plan Estatal de Desarrollo 2022-2027 del Estado de Guerrero.</t>
  </si>
  <si>
    <t>** Se considera el desagregado de acuerdo a las funciones y estructura programática de cada UR (Unidad Responsable).</t>
  </si>
  <si>
    <t xml:space="preserve">Nota: **** La columna L queda en espera hasta la integración del catálogo de programas transversales </t>
  </si>
  <si>
    <t>FORMATO A</t>
  </si>
  <si>
    <t>CLASIFICADOR ADMINISTRATIVO</t>
  </si>
  <si>
    <t>1 Poder Ejecutivo</t>
  </si>
  <si>
    <t>E01 - Secretaría General de Gobierno</t>
  </si>
  <si>
    <t>E02 - Secretaría de Planeación y Desarrollo Regional</t>
  </si>
  <si>
    <t>E03 - Deuda Pública</t>
  </si>
  <si>
    <t>E03 - Erogaciones adicionales y contingencias económicas</t>
  </si>
  <si>
    <t>E03 - Previsiones salariales y prestaciones sociales</t>
  </si>
  <si>
    <t>E03 - Secretaría de Finanzas y Administración</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</si>
  <si>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</si>
  <si>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</si>
  <si>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</si>
  <si>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</si>
  <si>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</si>
  <si>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</si>
  <si>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</si>
  <si>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</si>
  <si>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</si>
  <si>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</si>
  <si>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</si>
  <si>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</si>
  <si>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</si>
  <si>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</si>
  <si>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</si>
  <si>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</si>
  <si>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</si>
  <si>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</si>
  <si>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</si>
  <si>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</si>
  <si>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</si>
  <si>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</si>
  <si>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</si>
  <si>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</si>
  <si>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2 Poder Legislativo</t>
  </si>
  <si>
    <t>L01 - H. Congreso del Estado</t>
  </si>
  <si>
    <t>L02 - Auditoría Superior del Estado de Guerrero</t>
  </si>
  <si>
    <t>3 Poder Judicial</t>
  </si>
  <si>
    <t>J01 - Tribunal Superior de Justicia</t>
  </si>
  <si>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</si>
  <si>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</si>
  <si>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</si>
  <si>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</si>
  <si>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</si>
  <si>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A05 - Tribunal de Justicia Administrativa del Estado de Guerrero</t>
  </si>
  <si>
    <t>A06 - Tribunal Electoral del Estado de Guerrero              </t>
  </si>
  <si>
    <t>A07 - Universidad Autónoma de Guerrero</t>
  </si>
  <si>
    <t>5 Sector Paraestatal</t>
  </si>
  <si>
    <t>P01 - Colegio de Estudios Científicos y Tecnológicos</t>
  </si>
  <si>
    <t>P02 - Instituto Tecnológico de la Costa Chica</t>
  </si>
  <si>
    <t>P03 - Instituto Tecnológico Superior de la Montaña</t>
  </si>
  <si>
    <t>P04 - La Avispa, Museo Interactivo</t>
  </si>
  <si>
    <t>P05 - Orquesta Filarmónica de Acapulco</t>
  </si>
  <si>
    <t>P06 - Parque Papagayo</t>
  </si>
  <si>
    <t>P07 - Fideicomiso Bahía de Zihuatanejo</t>
  </si>
  <si>
    <t>P08 - Fideicomiso Centro Internacional de Acapulco</t>
  </si>
  <si>
    <t>P09 - Fideicomiso Guerrero Industrial</t>
  </si>
  <si>
    <t>P10 - Fideicomiso para el Desarrollo Económico y Social de Acapulco</t>
  </si>
  <si>
    <t>P11 - Fideicomiso para la Promoción Turística de Acapulco de Juárez</t>
  </si>
  <si>
    <t>P12 - Fideicomiso para la Promoción Turística de Taxco de Alarcón</t>
  </si>
  <si>
    <t>P13 - Fideicomiso para la Promoción Turística de Zihuatanejo</t>
  </si>
  <si>
    <t>P14 - ACAbus</t>
  </si>
  <si>
    <t>P15 - Agroindustrias del Sur</t>
  </si>
  <si>
    <t>P16 - Colegio de Bachilleres del Estado de Guerrero</t>
  </si>
  <si>
    <t>P17 - Colegio Nacional de Educación Profesional Técnica</t>
  </si>
  <si>
    <t>P18 - Comisión de Agua Potable, Alcantarillado y Saneamiento del Estado de Guerrero</t>
  </si>
  <si>
    <t>P19 - Comisión de Infraestructura Carretera y Aeroportuaria del Estado de Guerrero</t>
  </si>
  <si>
    <t>P20 - Comisión Ejecutiva Estatal de Atención a Víctimas</t>
  </si>
  <si>
    <t>P21 - Consejo de Ciencia, Tecnología e Innovación Tecnológica</t>
  </si>
  <si>
    <t>P22 - Consejo Estatal del Café</t>
  </si>
  <si>
    <t>P23 - Consejo Estatal del Cocotero</t>
  </si>
  <si>
    <t>P24 - Escuela de Parteras Profesionales de Guerrero</t>
  </si>
  <si>
    <t>P25 - Fondo de Apoyo a la Micro, Pequeña y Mediana Empresa</t>
  </si>
  <si>
    <t>P26 - Hospital de la Madre y el Niño Guerrerense</t>
  </si>
  <si>
    <t>P27 - Hospital de la Madre y el Niño Indígena</t>
  </si>
  <si>
    <t>P28 - Instituto de Cambio Climático del Estado de Guerrero</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</si>
  <si>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</si>
  <si>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</si>
  <si>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</si>
  <si>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</si>
  <si>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</si>
  <si>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</si>
  <si>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</si>
  <si>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</si>
  <si>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</si>
  <si>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</si>
  <si>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</si>
  <si>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P40 - Instituto Guerrerense del Emprededor</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</si>
  <si>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</si>
  <si>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</si>
  <si>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</si>
  <si>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</si>
  <si>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P45 - Régimen Estatal de Protección Social en Salud</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</si>
  <si>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</si>
  <si>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</si>
  <si>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</si>
  <si>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</si>
  <si>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</si>
  <si>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</si>
  <si>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</si>
  <si>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</si>
  <si>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P54 - Instituto del Bachillerato Intercultural del Estado de Guerrero</t>
  </si>
  <si>
    <t>6 Municipios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</si>
  <si>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</si>
  <si>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</si>
  <si>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</si>
  <si>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</si>
  <si>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</si>
  <si>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</si>
  <si>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</si>
  <si>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</si>
  <si>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</si>
  <si>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</si>
  <si>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</si>
  <si>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</si>
  <si>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</si>
  <si>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</si>
  <si>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</si>
  <si>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</si>
  <si>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</si>
  <si>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</si>
  <si>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</si>
  <si>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</si>
  <si>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</si>
  <si>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</si>
  <si>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</si>
  <si>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</si>
  <si>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</si>
  <si>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</si>
  <si>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</si>
  <si>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</si>
  <si>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</si>
  <si>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</si>
  <si>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</si>
  <si>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</si>
  <si>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</si>
  <si>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</si>
  <si>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</si>
  <si>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</si>
  <si>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</si>
  <si>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</si>
  <si>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</si>
  <si>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</si>
  <si>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</si>
  <si>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</si>
  <si>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</si>
  <si>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</si>
  <si>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</si>
  <si>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</si>
  <si>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</si>
  <si>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</si>
  <si>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</si>
  <si>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</si>
  <si>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</si>
  <si>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</si>
  <si>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</si>
  <si>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</si>
  <si>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</si>
  <si>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</si>
  <si>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</si>
  <si>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</si>
  <si>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</si>
  <si>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</si>
  <si>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</si>
  <si>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</si>
  <si>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</si>
  <si>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</si>
  <si>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</si>
  <si>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</si>
  <si>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</si>
  <si>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</si>
  <si>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</si>
  <si>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</si>
  <si>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</si>
  <si>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</si>
  <si>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</si>
  <si>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</si>
  <si>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</si>
  <si>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</si>
  <si>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</si>
  <si>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</si>
  <si>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</si>
  <si>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</si>
  <si>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</si>
  <si>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M82 - Participaciones y Aportaciones Federales a Municipios</t>
  </si>
  <si>
    <t>FORMATO B</t>
  </si>
  <si>
    <t>CLASIFICADOR FUNCIONAL</t>
  </si>
  <si>
    <t>Subfunción</t>
  </si>
  <si>
    <t>1 Gobierno</t>
  </si>
  <si>
    <t>1.1. Legislación</t>
  </si>
  <si>
    <t>1.1.1 Legislación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</si>
  <si>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</si>
  <si>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</si>
  <si>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</si>
  <si>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</si>
  <si>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</si>
  <si>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</si>
  <si>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</si>
  <si>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</si>
  <si>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</si>
  <si>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</si>
  <si>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</si>
  <si>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</si>
  <si>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</si>
  <si>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</si>
  <si>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</si>
  <si>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</si>
  <si>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</si>
  <si>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</si>
  <si>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</si>
  <si>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</si>
  <si>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</si>
  <si>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</si>
  <si>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</si>
  <si>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</si>
  <si>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</si>
  <si>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</si>
  <si>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</si>
  <si>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</si>
  <si>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</si>
  <si>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</si>
  <si>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</si>
  <si>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</si>
  <si>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</si>
  <si>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</si>
  <si>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</si>
  <si>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</si>
  <si>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</si>
  <si>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</si>
  <si>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</si>
  <si>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</si>
  <si>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</si>
  <si>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</si>
  <si>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</si>
  <si>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</si>
  <si>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</si>
  <si>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</si>
  <si>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</si>
  <si>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</si>
  <si>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</si>
  <si>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</si>
  <si>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</si>
  <si>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</si>
  <si>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</si>
  <si>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</si>
  <si>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</si>
  <si>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</si>
  <si>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</si>
  <si>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</si>
  <si>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</si>
  <si>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</si>
  <si>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</si>
  <si>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</si>
  <si>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</si>
  <si>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</si>
  <si>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</si>
  <si>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</si>
  <si>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</si>
  <si>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</si>
  <si>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</si>
  <si>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</si>
  <si>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</si>
  <si>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</si>
  <si>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</si>
  <si>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</si>
  <si>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</si>
  <si>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</si>
  <si>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</si>
  <si>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</si>
  <si>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</si>
  <si>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</si>
  <si>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</si>
  <si>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</si>
  <si>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</si>
  <si>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</si>
  <si>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</si>
  <si>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</si>
  <si>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</si>
  <si>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</si>
  <si>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</si>
  <si>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</si>
  <si>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</si>
  <si>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</si>
  <si>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</si>
  <si>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</si>
  <si>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</si>
  <si>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</si>
  <si>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</si>
  <si>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</si>
  <si>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</si>
  <si>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</si>
  <si>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</si>
  <si>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</si>
  <si>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</si>
  <si>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</si>
  <si>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</si>
  <si>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</si>
  <si>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</si>
  <si>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</si>
  <si>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</si>
  <si>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</si>
  <si>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</si>
  <si>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</si>
  <si>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</si>
  <si>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</si>
  <si>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</si>
  <si>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</si>
  <si>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</si>
  <si>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</si>
  <si>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</si>
  <si>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</si>
  <si>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</si>
  <si>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</si>
  <si>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</si>
  <si>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</si>
  <si>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</si>
  <si>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</si>
  <si>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</si>
  <si>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</si>
  <si>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</si>
  <si>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</si>
  <si>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</si>
  <si>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</si>
  <si>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</si>
  <si>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</si>
  <si>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</si>
  <si>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</si>
  <si>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</si>
  <si>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</si>
  <si>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</si>
  <si>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</si>
  <si>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FORMATO C</t>
  </si>
  <si>
    <t>CLASIFICADOR PROGRAMÁTICO</t>
  </si>
  <si>
    <t>Modalidad</t>
  </si>
  <si>
    <t>PROGRAMAS</t>
  </si>
  <si>
    <t>Subsidios: Sector Social y Privado o Entidades Federativas y Municipios</t>
  </si>
  <si>
    <t>Sujetos a Reglas de Operación</t>
  </si>
  <si>
    <t>S</t>
  </si>
  <si>
    <t>Otros Subsidios</t>
  </si>
  <si>
    <t>U</t>
  </si>
  <si>
    <t>Desempeño de las Funciones</t>
  </si>
  <si>
    <t>Prestación de Servicios Públicos</t>
  </si>
  <si>
    <t>E</t>
  </si>
  <si>
    <t>Provisión de Bienes Públicos</t>
  </si>
  <si>
    <t>B</t>
  </si>
  <si>
    <t>Planeación, seguimiento y evaluación de políticas públicas</t>
  </si>
  <si>
    <t>P</t>
  </si>
  <si>
    <t>Promoción y fomento</t>
  </si>
  <si>
    <t>F</t>
  </si>
  <si>
    <t>Regulación y supervisión</t>
  </si>
  <si>
    <t>G</t>
  </si>
  <si>
    <t>Funciones de las Fuerzas Armadas (Únicamente Gobierno Federal)</t>
  </si>
  <si>
    <t>A</t>
  </si>
  <si>
    <t>Específicos</t>
  </si>
  <si>
    <t>R</t>
  </si>
  <si>
    <t>Proyectos de Inversión</t>
  </si>
  <si>
    <t>K</t>
  </si>
  <si>
    <t>Administrativos y de Apoyo</t>
  </si>
  <si>
    <t>Apoyo al proceso presupuestario y para mejorar la eficiencia institucional</t>
  </si>
  <si>
    <t>M</t>
  </si>
  <si>
    <t>Apoyo a la función pública y al mejoramiento de la gestión</t>
  </si>
  <si>
    <t>O</t>
  </si>
  <si>
    <t>Operaciones ajenas</t>
  </si>
  <si>
    <t>W</t>
  </si>
  <si>
    <t>Compromisos</t>
  </si>
  <si>
    <t>Obligaciones de cumplimiento de resolución jurisdiccional</t>
  </si>
  <si>
    <t>L</t>
  </si>
  <si>
    <t>Desastres Naturales</t>
  </si>
  <si>
    <t>N</t>
  </si>
  <si>
    <t>Obligaciones</t>
  </si>
  <si>
    <t>Pensiones y jubilaciones</t>
  </si>
  <si>
    <t>J</t>
  </si>
  <si>
    <t>Aportaciones a la seguridad social</t>
  </si>
  <si>
    <t>T</t>
  </si>
  <si>
    <t>Aportaciones a fondos de estabilización</t>
  </si>
  <si>
    <t>Y</t>
  </si>
  <si>
    <t>Aportaciones a fondos de inversión y reestructura de pensiones</t>
  </si>
  <si>
    <t>Z</t>
  </si>
  <si>
    <t>Programas de Gasto Federalizado (Gobierno Federal)</t>
  </si>
  <si>
    <t>Gasto Federalizado</t>
  </si>
  <si>
    <t>I</t>
  </si>
  <si>
    <t>PARTICIPACIONES A ENTIDADES FEDERATIVAS Y MUNICIPIOS</t>
  </si>
  <si>
    <t>C</t>
  </si>
  <si>
    <t>COSTO FINANCIERO, DEUDA O APOYOS A DEUDORES Y AHORRADORES DE LA BANCA</t>
  </si>
  <si>
    <t>D</t>
  </si>
  <si>
    <t>ADEUDOS DE EJERCICIOS FISCALES ANTERIORES</t>
  </si>
  <si>
    <t>H</t>
  </si>
  <si>
    <t>FORMATO D</t>
  </si>
  <si>
    <t>CLASIFICADOR POR FUENTES DE FINANCIAMIENTO</t>
  </si>
  <si>
    <t>Fuente de Financiamiento</t>
  </si>
  <si>
    <t>No Etiquetado</t>
  </si>
  <si>
    <t>11</t>
  </si>
  <si>
    <t>Recursos Fiscales</t>
  </si>
  <si>
    <t>12</t>
  </si>
  <si>
    <t>Financiamientos Internos</t>
  </si>
  <si>
    <t>13</t>
  </si>
  <si>
    <t>Financiamientos Externos</t>
  </si>
  <si>
    <t>14</t>
  </si>
  <si>
    <t>Ingresos Propios</t>
  </si>
  <si>
    <t>15</t>
  </si>
  <si>
    <t>Recursos Federales</t>
  </si>
  <si>
    <t>16</t>
  </si>
  <si>
    <t>Recursos Estatales</t>
  </si>
  <si>
    <t>17</t>
  </si>
  <si>
    <t>Otros Recursos de Libre Disposición</t>
  </si>
  <si>
    <t>Etiquetado</t>
  </si>
  <si>
    <t>25</t>
  </si>
  <si>
    <t>26</t>
  </si>
  <si>
    <t>27</t>
  </si>
  <si>
    <t>Otros Recursos de Transferencias Federales Etiquetadas</t>
  </si>
  <si>
    <t/>
  </si>
  <si>
    <t>FORMATO E</t>
  </si>
  <si>
    <t>ESQUEMA GENERAL DE FONDOS DE FINANCIAMIENTO</t>
  </si>
  <si>
    <t>Recursos Propios y Participaciones Federales</t>
  </si>
  <si>
    <t>Administraciones Fiscales</t>
  </si>
  <si>
    <t>Inversión Estatal Directa</t>
  </si>
  <si>
    <t>Fondo de Aportaciones Federales (RAMO 33)</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</si>
  <si>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</si>
  <si>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</si>
  <si>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</si>
  <si>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</si>
  <si>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</si>
  <si>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</si>
  <si>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la Seguridad Pública de los Estados y del Distrito Federal (FASP)</t>
  </si>
  <si>
    <t>Fondo de Aportaciones para el Fortalecimiento de las Entidades Federativas (FAFEF)</t>
  </si>
  <si>
    <t>Recursos Federales por Convenios</t>
  </si>
  <si>
    <t>Provisiones Salariales y Económicas (Ramo 23)</t>
  </si>
  <si>
    <t>Salud (Ramo 12)</t>
  </si>
  <si>
    <t>Educación Pública (Ramo 11)</t>
  </si>
  <si>
    <t>FORMATO F</t>
  </si>
  <si>
    <t>CLASIFICADOR POR OBJETO DEL GASTO</t>
  </si>
  <si>
    <t>Partida del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</si>
  <si>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</si>
  <si>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</si>
  <si>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</si>
  <si>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</si>
  <si>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</si>
  <si>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</si>
  <si>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</si>
  <si>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</si>
  <si>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</si>
  <si>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</si>
  <si>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</si>
  <si>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</si>
  <si>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</si>
  <si>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</si>
  <si>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</si>
  <si>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</si>
  <si>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</si>
  <si>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</si>
  <si>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</si>
  <si>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</si>
  <si>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</si>
  <si>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</si>
  <si>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</si>
  <si>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</si>
  <si>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</si>
  <si>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</si>
  <si>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</si>
  <si>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</si>
  <si>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</si>
  <si>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</si>
  <si>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</si>
  <si>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</si>
  <si>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</si>
  <si>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</si>
  <si>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</si>
  <si>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</si>
  <si>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</si>
  <si>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</si>
  <si>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</si>
  <si>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</si>
  <si>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</si>
  <si>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</si>
  <si>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</si>
  <si>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</si>
  <si>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</si>
  <si>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</si>
  <si>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</si>
  <si>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</si>
  <si>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</si>
  <si>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</si>
  <si>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</si>
  <si>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</si>
  <si>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</si>
  <si>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</si>
  <si>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</si>
  <si>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</si>
  <si>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</si>
  <si>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</si>
  <si>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</si>
  <si>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</si>
  <si>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</si>
  <si>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</si>
  <si>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</si>
  <si>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</si>
  <si>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</si>
  <si>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</si>
  <si>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</si>
  <si>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</si>
  <si>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</si>
  <si>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</si>
  <si>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</si>
  <si>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</si>
  <si>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</si>
  <si>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</si>
  <si>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</si>
  <si>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</si>
  <si>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</si>
  <si>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</si>
  <si>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</si>
  <si>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</si>
  <si>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</si>
  <si>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</si>
  <si>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</si>
  <si>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</si>
  <si>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</si>
  <si>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</si>
  <si>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</si>
  <si>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</si>
  <si>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</si>
  <si>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</si>
  <si>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</si>
  <si>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</si>
  <si>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</si>
  <si>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</si>
  <si>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</si>
  <si>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</si>
  <si>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</si>
  <si>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</si>
  <si>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</si>
  <si>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</si>
  <si>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</si>
  <si>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</si>
  <si>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</si>
  <si>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</si>
  <si>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</si>
  <si>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</si>
  <si>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</si>
  <si>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</si>
  <si>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</si>
  <si>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</si>
  <si>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</si>
  <si>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</si>
  <si>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</si>
  <si>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</si>
  <si>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</si>
  <si>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</si>
  <si>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</si>
  <si>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</si>
  <si>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</si>
  <si>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</si>
  <si>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</si>
  <si>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</si>
  <si>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</si>
  <si>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</si>
  <si>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</si>
  <si>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</si>
  <si>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</si>
  <si>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</si>
  <si>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</si>
  <si>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</si>
  <si>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</si>
  <si>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</si>
  <si>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</si>
  <si>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</si>
  <si>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</si>
  <si>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</si>
  <si>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</si>
  <si>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</si>
  <si>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</si>
  <si>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</si>
  <si>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</si>
  <si>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</si>
  <si>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</si>
  <si>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</si>
  <si>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</si>
  <si>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</si>
  <si>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</si>
  <si>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</si>
  <si>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</si>
  <si>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</si>
  <si>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</si>
  <si>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</si>
  <si>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</si>
  <si>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</si>
  <si>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</si>
  <si>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</si>
  <si>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</si>
  <si>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</si>
  <si>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</si>
  <si>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</si>
  <si>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</si>
  <si>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</si>
  <si>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</si>
  <si>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4121 Asignaciones presupuestarias al Poder Legislativo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</si>
  <si>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</si>
  <si>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</si>
  <si>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</si>
  <si>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</si>
  <si>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</si>
  <si>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</si>
  <si>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</si>
  <si>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</si>
  <si>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</si>
  <si>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</si>
  <si>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</si>
  <si>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</si>
  <si>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</si>
  <si>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</si>
  <si>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</si>
  <si>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</si>
  <si>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</si>
  <si>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</si>
  <si>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</si>
  <si>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</si>
  <si>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</si>
  <si>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</si>
  <si>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</si>
  <si>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</si>
  <si>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</si>
  <si>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</si>
  <si>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</si>
  <si>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</si>
  <si>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</si>
  <si>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</si>
  <si>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</si>
  <si>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</si>
  <si>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</si>
  <si>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</si>
  <si>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</si>
  <si>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</si>
  <si>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</si>
  <si>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</si>
  <si>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</si>
  <si>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</si>
  <si>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</si>
  <si>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</si>
  <si>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</si>
  <si>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</si>
  <si>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</si>
  <si>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</si>
  <si>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</si>
  <si>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</si>
  <si>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</si>
  <si>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</si>
  <si>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</si>
  <si>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</si>
  <si>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</si>
  <si>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</si>
  <si>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</si>
  <si>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</si>
  <si>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</si>
  <si>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</si>
  <si>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</si>
  <si>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</si>
  <si>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</si>
  <si>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</si>
  <si>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</si>
  <si>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</si>
  <si>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</si>
  <si>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</si>
  <si>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</si>
  <si>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</si>
  <si>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</si>
  <si>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</si>
  <si>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</si>
  <si>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</si>
  <si>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</si>
  <si>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</si>
  <si>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</si>
  <si>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</si>
  <si>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</si>
  <si>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</si>
  <si>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</si>
  <si>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</si>
  <si>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</si>
  <si>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</si>
  <si>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</si>
  <si>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</si>
  <si>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</si>
  <si>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</si>
  <si>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</si>
  <si>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</si>
  <si>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</si>
  <si>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</si>
  <si>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</si>
  <si>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</si>
  <si>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</si>
  <si>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</si>
  <si>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</si>
  <si>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</si>
  <si>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</si>
  <si>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</si>
  <si>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</si>
  <si>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</si>
  <si>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</si>
  <si>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</si>
  <si>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</si>
  <si>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</si>
  <si>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</si>
  <si>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</si>
  <si>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</si>
  <si>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</si>
  <si>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</si>
  <si>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</si>
  <si>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</si>
  <si>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</si>
  <si>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</si>
  <si>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</si>
  <si>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</si>
  <si>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</si>
  <si>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</si>
  <si>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</si>
  <si>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</si>
  <si>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</si>
  <si>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</si>
  <si>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</si>
  <si>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</si>
  <si>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</si>
  <si>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</si>
  <si>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</si>
  <si>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</si>
  <si>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</si>
  <si>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</si>
  <si>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</si>
  <si>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</si>
  <si>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</si>
  <si>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</si>
  <si>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</si>
  <si>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</si>
  <si>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</si>
  <si>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</si>
  <si>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</si>
  <si>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</si>
  <si>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</si>
  <si>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</si>
  <si>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</si>
  <si>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</si>
  <si>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</si>
  <si>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</si>
  <si>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</si>
  <si>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</si>
  <si>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</si>
  <si>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</si>
  <si>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</si>
  <si>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</si>
  <si>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</si>
  <si>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</si>
  <si>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</si>
  <si>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</si>
  <si>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</si>
  <si>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</si>
  <si>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</si>
  <si>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</si>
  <si>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</si>
  <si>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</si>
  <si>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</si>
  <si>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</si>
  <si>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</si>
  <si>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</si>
  <si>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</si>
  <si>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</si>
  <si>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</si>
  <si>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</si>
  <si>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</si>
  <si>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</si>
  <si>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</si>
  <si>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</si>
  <si>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</si>
  <si>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</si>
  <si>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</si>
  <si>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</si>
  <si>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</si>
  <si>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</si>
  <si>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</si>
  <si>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</si>
  <si>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</si>
  <si>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</si>
  <si>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</si>
  <si>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</si>
  <si>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</si>
  <si>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</si>
  <si>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</si>
  <si>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</si>
  <si>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</si>
  <si>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</si>
  <si>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</si>
  <si>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</si>
  <si>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</si>
  <si>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</si>
  <si>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</si>
  <si>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</si>
  <si>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</si>
  <si>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</si>
  <si>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</si>
  <si>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</si>
  <si>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</si>
  <si>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</si>
  <si>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</si>
  <si>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</si>
  <si>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</si>
  <si>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FORMATO G</t>
  </si>
  <si>
    <t>CLASIFICADOR POR TIPO DE GASTO</t>
  </si>
  <si>
    <t>Gasto Corriente</t>
  </si>
  <si>
    <t>Gasto de Capital</t>
  </si>
  <si>
    <t>Amortización de la Deuda y Disminución de Pasivos</t>
  </si>
  <si>
    <t>Pensiones y Jubilaciones</t>
  </si>
  <si>
    <t>Participaciones</t>
  </si>
  <si>
    <t>FORMATO H</t>
  </si>
  <si>
    <t>Guerrero</t>
  </si>
  <si>
    <t xml:space="preserve">REGIÓN </t>
  </si>
  <si>
    <t> 01 Acapulco     </t>
  </si>
  <si>
    <t>02 Centro</t>
  </si>
  <si>
    <t>03 Costa Chica     </t>
  </si>
  <si>
    <t>04 Costa Grande</t>
  </si>
  <si>
    <t>05 Norte</t>
  </si>
  <si>
    <t xml:space="preserve">06 Montaña </t>
  </si>
  <si>
    <t xml:space="preserve">07 Tierra Caliente </t>
  </si>
  <si>
    <t>08 Sierra</t>
  </si>
  <si>
    <t>Para conocer la naturaleza y el entorno del problema, lo que permitriá resolverlo (establecer las acciones para solvetar cada una de las causas que lo originan).</t>
  </si>
  <si>
    <t>Desconocimiento a sus derechos</t>
  </si>
  <si>
    <t>Procedimiento de atención a las víctimas complicado</t>
  </si>
  <si>
    <t>Medidas de Ayuda y asistencia poco oportuna hacia las víctimas del delito</t>
  </si>
  <si>
    <t>Esquemas de reparación de daños a víctimas insuficientes</t>
  </si>
  <si>
    <t>Asesoría insuficiente a las víctimas de delito</t>
  </si>
  <si>
    <t>Atenciones médicas, psicológicas y de trabajo social insuficientes</t>
  </si>
  <si>
    <t>Canalización inadecuada de víctimas de delito</t>
  </si>
  <si>
    <t>Acompañamiento y representación jurídica a víctimas de delito es insuficiente</t>
  </si>
  <si>
    <t>Sensación de inseguridad de las víctimas del delito</t>
  </si>
  <si>
    <t>Reparación de daños a víctimas de delitos  inadecuada.</t>
  </si>
  <si>
    <t xml:space="preserve">Procedimientos y mecanismos inadecuados </t>
  </si>
  <si>
    <t>Víctimas no solicitan apoyo económico</t>
  </si>
  <si>
    <t>Resoluciones injustas hacia las víctimas.</t>
  </si>
  <si>
    <t>Conocimiento de sus derechos</t>
  </si>
  <si>
    <t>Procedimiento de atención a las víctimas sencillo</t>
  </si>
  <si>
    <t>Medidas de Ayuda y asistencia oportuna hacia las víctimas del delito</t>
  </si>
  <si>
    <t>Esquemas de reparación de daños a víctimas suficientes</t>
  </si>
  <si>
    <t>Asesoría suficiente a las víctimas de delito</t>
  </si>
  <si>
    <t>Atenciones médicas, psicológicas y de trabajo social suficientes</t>
  </si>
  <si>
    <t>Canalización adecuada de víctimas de delito</t>
  </si>
  <si>
    <t>Acompañamiento y representación jurídica a víctimas de delito es suficiente</t>
  </si>
  <si>
    <t>Sensación de seguridad de las víctimas del delito</t>
  </si>
  <si>
    <t>Reparación de daños a víctimas de delitos  adecuada.</t>
  </si>
  <si>
    <t>Procedimientos y mecanismos adecuados</t>
  </si>
  <si>
    <t>Víctimas solicitan apoyo económico</t>
  </si>
  <si>
    <t>Resoluciones justas hacia las victimas.</t>
  </si>
  <si>
    <t>Incertidumbre de las víctimas de algún delito hacia las autoridades  encargadas de impartir justicia y pago de medidas de ayuda y reparaciones integrales daño inoportuno en el Estado de Guerrero.</t>
  </si>
  <si>
    <t>Las víctimas de delitos del Estado de Guerrero no cuenta con orientación y asesoría sobre sus derechos, ni con una adecuada reparación integral de daños apegada a la Ley.</t>
  </si>
  <si>
    <t>Las víctimas de delitos del Estado de Guerrero cuenta con orientación sobre sus derechos y con una adecuada reparación integral de daños.</t>
  </si>
  <si>
    <t>Certidumbre de las víctimas de algún delito hacia las autoridades  encargadas de impartir justicia y pago de medidas de ayuda y reparaciones integrales daño oportunas en el Estado de Guerrero.</t>
  </si>
  <si>
    <t xml:space="preserve">     </t>
  </si>
  <si>
    <t>BRINDAR ATENCIÓN DE TRABAJO SOCIAL  A HOMBRES Y MUJERES VÍCTIMAS DEL DELITO.</t>
  </si>
  <si>
    <t>CK01-3</t>
  </si>
  <si>
    <t xml:space="preserve">BRINDAR ATENCIÓN PSICOLOGICA A HOMBRES Y MUJERES VÍCTIMAS DEL DELITO.      </t>
  </si>
  <si>
    <t>CK01-2</t>
  </si>
  <si>
    <t>ASESORAR JURÍDICAMENTE A LAS VÍCTIMAS DE DELITO EN LA INTEGRACIÓN DE LA CARPETA DE INVESTIGACIÓN ANTE EL MINISTERIO PÚBLICO.</t>
  </si>
  <si>
    <t>CK01-1</t>
  </si>
  <si>
    <t xml:space="preserve">RECURSOS ESTATALES </t>
  </si>
  <si>
    <t>OTORGADA</t>
  </si>
  <si>
    <t>ASESORÍA JURÍDICA, PSICOLÓGICA Y DE TRABAJO SOCIAL GRATUITA, ASÍ COMO EL PAGO DE MANERA SUBSIDIARIA DE LA REPARACIÓN DEL DAÑO, MEDIDAS DE AYUDA Y APOYOS INMEDIATOS EN EL ESTADO DE GUERRERO.</t>
  </si>
  <si>
    <t>OBTIENEN</t>
  </si>
  <si>
    <t>&lt;</t>
  </si>
  <si>
    <t>LA ASESORÍA LEGAL, EL TRATO DIGNO PARA  LA EMISIÓN DE RESOLUCIONES JUSTAS Y APEGADAS A LA LEY EN EL ESTADO DE GUERRERO.</t>
  </si>
  <si>
    <t xml:space="preserve">MEDIANTE </t>
  </si>
  <si>
    <t>CONTRIBUIR A GARANTIZAR LOS DERECHOS DE LA VÍCTIMAS DE DELITOS Y DE VIOLACIONES A DERECHOS HUMANOS A TRAVÉS DE UN TRATO DIGNO Y DE LA EMISIÓN DE RESOLUCIONES JUSTAS Y APEGADAS A LA LEY, EL PAGO DE LA REPARACIÓN INTEGRAL DEL DAÑO Y MEDIDAS DE AYUDA A LAS VÍCTIMAS DE DELITO.</t>
  </si>
  <si>
    <t>LAS VÍCTIMAS DE DELITOS DEL ESTADO DE GUERRERO CUENTA CON ORIENTACIÓN SOBRE SUS DERECHOS Y CON UNA ADECUADA REPARACIÓN INTEGRAL DE DAÑOS.</t>
  </si>
  <si>
    <t>APOYO ECONÓMICO DE CANASTA BÁSICA ALIMENTARÍA.                                                              APOYO ECONOMICO DE GASTOS FUNERARIOS.                                              APOYOS DE ATENCIÓN INMEDIATA ASESORÍA JURÍDICA, ATENCIÓN PSICOLÓ</t>
  </si>
  <si>
    <t xml:space="preserve">APOYO ECONOMICO DE GASTOS FUNERARIOS.      </t>
  </si>
  <si>
    <t>APOYOS DE ATENCIÓN INMEDIATA ASESORÍA JURÍDICA.</t>
  </si>
  <si>
    <t>ATENCIÓN PSICOLÓGICA Y TRABAJO SOCIAL.</t>
  </si>
  <si>
    <r>
      <rPr>
        <b/>
        <sz val="11"/>
        <color theme="1"/>
        <rFont val="Calibri"/>
        <family val="2"/>
        <scheme val="minor"/>
      </rPr>
      <t>Medios de Verificación:</t>
    </r>
    <r>
      <rPr>
        <sz val="11"/>
        <color theme="1"/>
        <rFont val="Calibri"/>
        <family val="2"/>
        <scheme val="minor"/>
      </rPr>
      <t xml:space="preserve"> Se registran las fuentes de información para el cálculo de los indicadores. Dan confianza sobre la calidad y veracidad de la información reportada.</t>
    </r>
  </si>
  <si>
    <r>
      <rPr>
        <b/>
        <sz val="11"/>
        <color theme="1"/>
        <rFont val="Calibri"/>
        <family val="2"/>
        <scheme val="minor"/>
      </rPr>
      <t>Actividades:</t>
    </r>
    <r>
      <rPr>
        <sz val="11"/>
        <color theme="1"/>
        <rFont val="Calibri"/>
        <family val="2"/>
        <scheme val="minor"/>
      </rPr>
      <t xml:space="preserve"> Son las principales acciones y recursos asignados para producir cada uno de los componentes.</t>
    </r>
  </si>
  <si>
    <r>
      <rPr>
        <b/>
        <sz val="11"/>
        <color theme="1"/>
        <rFont val="Calibri"/>
        <family val="2"/>
        <scheme val="minor"/>
      </rPr>
      <t>Componentes</t>
    </r>
    <r>
      <rPr>
        <sz val="11"/>
        <color theme="1"/>
        <rFont val="Calibri"/>
        <family val="2"/>
        <scheme val="minor"/>
      </rPr>
      <t>: Son los productos o servicios que deben ser entregados durante la ejecución del programa, para el logro de su propósito.</t>
    </r>
  </si>
  <si>
    <r>
      <rPr>
        <b/>
        <sz val="11"/>
        <color theme="1"/>
        <rFont val="Calibri"/>
        <family val="2"/>
        <scheme val="minor"/>
      </rPr>
      <t>Propósito:</t>
    </r>
    <r>
      <rPr>
        <sz val="11"/>
        <color theme="1"/>
        <rFont val="Calibri"/>
        <family val="2"/>
        <scheme val="minor"/>
      </rPr>
      <t xml:space="preserve"> Es el objetivo del programa, la razón de ser del mismo. Indica el efecto directo que el programa se propone alcanzar sobre la población o área de enfoque.</t>
    </r>
  </si>
  <si>
    <r>
      <rPr>
        <b/>
        <sz val="11"/>
        <color theme="1"/>
        <rFont val="Calibri"/>
        <family val="2"/>
        <scheme val="minor"/>
      </rPr>
      <t>Fin.</t>
    </r>
    <r>
      <rPr>
        <sz val="11"/>
        <color theme="1"/>
        <rFont val="Calibri"/>
        <family val="2"/>
        <scheme val="minor"/>
      </rPr>
      <t xml:space="preserve"> Indica la forma en que el programa contribuye al logro de un objetivo estratégico de orden superior con el que está alineado (Objetivo de la Dependencia, del Sector, etc.).</t>
    </r>
  </si>
  <si>
    <r>
      <t xml:space="preserve">1. Este formato deberá ser llenado por todos los Entes que reciban </t>
    </r>
    <r>
      <rPr>
        <b/>
        <sz val="11"/>
        <color theme="1"/>
        <rFont val="Calibri"/>
        <family val="2"/>
        <scheme val="minor"/>
      </rPr>
      <t>recursos públicos</t>
    </r>
    <r>
      <rPr>
        <sz val="11"/>
        <color theme="1"/>
        <rFont val="Calibri"/>
        <family val="2"/>
        <scheme val="minor"/>
      </rPr>
      <t>.</t>
    </r>
  </si>
  <si>
    <t xml:space="preserve">LAS PERSONAS QUE SE ACREDITAN COMO VÍCTIMAS, RECIBEN TODOS  LOS SERVICIO DE ATENCIÓN INMEDIATA.    </t>
  </si>
  <si>
    <r>
      <t xml:space="preserve">K01.3 TRABAJO SOCIAL               </t>
    </r>
    <r>
      <rPr>
        <sz val="12"/>
        <color theme="1"/>
        <rFont val="Calibri"/>
        <family val="2"/>
        <scheme val="minor"/>
      </rPr>
      <t xml:space="preserve">BRINDAR LA ATENCIÓN INMEDIATA A LAS VÍCTIMAS DEL DELITO        </t>
    </r>
  </si>
  <si>
    <t xml:space="preserve">LAS PERSONAS QUE SE ACREDITAN COMO VÍCTIMAS, RECIBEN TODOS  LOS SERVICIO DE ATENCIÓN INMEDIATA.  </t>
  </si>
  <si>
    <r>
      <t xml:space="preserve">K01-2 ATENCIÓN PSICOLÓGICA                        </t>
    </r>
    <r>
      <rPr>
        <sz val="12"/>
        <color theme="1"/>
        <rFont val="Calibri"/>
        <family val="2"/>
        <scheme val="minor"/>
      </rPr>
      <t>BRINDAR ATENCIÓN PSICOLÓGICA A LAS VÍCTIMAS DEL DELITO.</t>
    </r>
  </si>
  <si>
    <t>LAS VÍCTIMAS SOLICITAN LOS ACOMPAÑAMIENTOS JURÍDICOS ANTE LAS AUTORIDADES COMPETENTES DEL ESTADO DE GUERRERO.</t>
  </si>
  <si>
    <r>
      <t xml:space="preserve">K01.1 ASESORÍA JURÍDICA     </t>
    </r>
    <r>
      <rPr>
        <sz val="12"/>
        <color theme="1"/>
        <rFont val="Calibri"/>
        <family val="2"/>
        <scheme val="minor"/>
      </rPr>
      <t>ASESORAR JURÍDICAMENTE A LAS VÍCTIMAS DE DELITO EN LA INTEGRACIÓN DE LA CARPETA DE INVESTIGACIÓN ANTE EL MINISTERIO PÚBLICO.</t>
    </r>
  </si>
  <si>
    <t>K01 PROGRAMA ATENCIÓN INTEGRAL A VÍCTIMAS (FIDEICOMISO)</t>
  </si>
  <si>
    <t>LAS VÍCTIMAS DEL DELITO  ACUDEN A LAS INSTANCIAS ENCARGADAS DE PROPORCIONAR ATENCIÓN INMEDIATA EN EL ESTADO DE GUERRERO.</t>
  </si>
  <si>
    <t xml:space="preserve">LAS VÍCTIMAS DE DELITOS OBTIENEN ASESORÍA JURÍDICA, PSICOLÓGICA Y DE TRABAJO SOCIAL GRATUITAS PARA LOGRAR EL PAGO DE MANERA SUBSIDIARIA DE LA REPARACIÓN DEL DAÑO, ASÍ COMO LAS MEDIDAS DE AYUDA Y APOYOS INMEDIATOS.     </t>
  </si>
  <si>
    <t xml:space="preserve">Propósito (resultados) </t>
  </si>
  <si>
    <t xml:space="preserve">LAS AUTORIDADES DEL ESTADO DE GUERRERO,  CONOCEN Y RESPETAN LOS DERECHOS DE LAS VÍCTIMAS. </t>
  </si>
  <si>
    <t>GARANTIZAR LOS DERECHOS DE LA VÍCTIMAS DE DELITOS Y DE VIOLACIONES A DERECHOS HUMANOS A TRAVÉS DE UN TRATO DIGNO Y DE LA EMISIÓN DE RESOLUCIONES JUSTAS Y APEGADAS A LA LEY, EL PAGO DE LA REPARACIÓN INTEGRAL DEL DAÑO Y MEDIDAS DE AYUDA A LAS VÍCTIMAS DE DELITO</t>
  </si>
  <si>
    <t>3.3.2.4 Crear la página web de la CEEAVGRO, con el fin de difundir sus actividades.</t>
  </si>
  <si>
    <t>3.3.2.3 Canalizar a las víctimas del delito a las instituciones de salud y dependencias del estado para dar continuidad a su atención.</t>
  </si>
  <si>
    <t>3.3.2.2 Proporcionar de manera gratuita a las víctimas del delito, el servicio de las unidades de atención inmediata, compuestas por un médico, un psicólogo y un trabajador social.</t>
  </si>
  <si>
    <t>3.3.2.1 Asesorar, acompañar y representar jurídicamente a las víctimas de delito en la integración de la carpeta de investigación ante el ministerio público, así como en el juicio de oralidad ante los tribunales competentes.</t>
  </si>
  <si>
    <t>3.3.2 Garantizar los derechos de las víctimas de la delincuencia y el delito.</t>
  </si>
  <si>
    <t>3.3 Garantizar la protección integral de los derechos humanos.</t>
  </si>
  <si>
    <t>3 Estado de derecho, gobernabilidad y gobernanza democrática.</t>
  </si>
  <si>
    <t>PROGRAMA: E01 ATENCIÓN INMEDIATA</t>
  </si>
  <si>
    <t>COMISIÓN EJECUTIVA ESTATAL DE ATENCIÓN A VÍCTIMAS</t>
  </si>
  <si>
    <t>PORCENTAJE DE ASESORIAS JURIDICAS BRINDADAS.</t>
  </si>
  <si>
    <t xml:space="preserve">PORCENTAJE DE ATENCIONES PSICOLÓGICAS BRINDADAS. </t>
  </si>
  <si>
    <t>PORCENTAJE DE ATENCIONES DE TRABAJO SOCIAL  BRINDADAS.</t>
  </si>
  <si>
    <t xml:space="preserve">BRINDAR ATENCIÓN PSICOLOGICA A HOMBRES Y MUJERES VÍCTIMAS DEL DELITO.   </t>
  </si>
  <si>
    <t xml:space="preserve">DIRECCIÓN GENERAL </t>
  </si>
  <si>
    <t xml:space="preserve">DIRECCIÓN DE OPERACIÓN DEL FONDO DE AYUDA </t>
  </si>
  <si>
    <t>DIRECCIÓN  DE ASESORÍA JURÍDICA Y ATENCIÓN INMEDIATA</t>
  </si>
  <si>
    <t>5.c
10.3</t>
  </si>
  <si>
    <t xml:space="preserve">3.3.2 </t>
  </si>
  <si>
    <t>3.3.2.2</t>
  </si>
  <si>
    <t xml:space="preserve">CHILPANCINGO </t>
  </si>
  <si>
    <t>CHILPANCINGO</t>
  </si>
  <si>
    <t>11  RECURSOS FISCALES</t>
  </si>
  <si>
    <t>11   RECURSOS FISCALES</t>
  </si>
  <si>
    <t>PORCENTAJE DE VÍCTIMAS QUE RECIBEN LOS SERVICIOS DE MEDIDAS DE AYUDA Y APOYOS ECONÓMICOS</t>
  </si>
  <si>
    <t xml:space="preserve">PORCENTAJE DE BENEFICIARIOS QUE EVALÚAN SATISFACTORIAMENTE LOS SERVICIOS DE ATENCIÓN INMEDIATA OTORGADOS A LAS VÍCTIMAS </t>
  </si>
  <si>
    <t>PROMEDIO MENSUAL DE PACIENTES ATENDIDOS POR EL PROGRAMA ATENCIÓN A VÍCTIMAS FIDEICOMISO 10267</t>
  </si>
  <si>
    <t xml:space="preserve">(NÚMERO DE BENEFICIARIOS QUE EVALUAN SATISFACTORIAMENTE LOS SERVICIOS ATENCIÓN INMEDIATA OTORGADOS A LAS VÍCTIMAS /NÚMERO DE BNEFICIARIOS ENTREVISTADOS EN EL PERIODO CORRESPONDIENTE)X100 </t>
  </si>
  <si>
    <t>(TOTAL DE ASESORIAS JURIDICAS BRINDADAS /TOTAL DE ATENCIONES JURIDICAS PROGRAMADAS)X100</t>
  </si>
  <si>
    <t>(TOTAL DE ATENCIONES PSICOLÓGICAS BRINDADAS/TOTAL DE ATENCIONES PSICOLÓGICAS PROGRAMADAS)X100</t>
  </si>
  <si>
    <t>(TOTAL DE ATENCIONES DE TRABAJO SOCIAL OTORGADAS/TOTAL DE ATENCIONES DE TRABAJO SOCIAL PROGRAMADAS)x100</t>
  </si>
  <si>
    <t xml:space="preserve">MIDE EL NÚMERO DE ATENCIONES PSICOLOGÍCAS BRINDADAS A LAS VÍCTIMAS </t>
  </si>
  <si>
    <t>MIDE EL NÚMERO DE ATENCIONES INMEDIATAS DE TRABAJO SOCIAL, PROPORCIONADAS POR LAS VÍCTIMAS.</t>
  </si>
  <si>
    <t xml:space="preserve">MIDE EL PORCENTAJE DE VÍCTIMAS  QUE RECIBEN LOS  SERVICIOS POR CONCEPTO DE MEDIDAS DE AYUDA Y APOYOS ECONOMICOS </t>
  </si>
  <si>
    <t xml:space="preserve">MIDE EL PROMEDIO DE VÍCTIMAS ATENDIDAS POR EL PROGRAMA PRESUPUESTARIO  </t>
  </si>
  <si>
    <t xml:space="preserve">EFICACIA </t>
  </si>
  <si>
    <t xml:space="preserve">EFICIENCIA </t>
  </si>
  <si>
    <t xml:space="preserve">CALIDAD </t>
  </si>
  <si>
    <t>ANUAL</t>
  </si>
  <si>
    <t>TRIMESTRAL</t>
  </si>
  <si>
    <t xml:space="preserve">PORCENTAJE </t>
  </si>
  <si>
    <t xml:space="preserve">PROMEDIO </t>
  </si>
  <si>
    <t>3.3.2.1</t>
  </si>
  <si>
    <t>P20</t>
  </si>
  <si>
    <t xml:space="preserve">1.2.4 </t>
  </si>
  <si>
    <t>Recurso Estatal</t>
  </si>
  <si>
    <t xml:space="preserve">1 Gasto corriente </t>
  </si>
  <si>
    <t>12  Guerrero</t>
  </si>
  <si>
    <t xml:space="preserve">12 Guerrero </t>
  </si>
  <si>
    <t>1.2.4</t>
  </si>
  <si>
    <t>FECHA: 01/01/2025</t>
  </si>
  <si>
    <t>Fecha: 01/01/2025</t>
  </si>
  <si>
    <t xml:space="preserve">LAS VÍCTIMAS QUE SUFREN CUALQUIER DELITO, RECIBEN SERVICIOS DE LA CALIDAD POR PARTE DE LA INSTANCIAS CORRESPONDIENTES </t>
  </si>
  <si>
    <t>RAMO:</t>
  </si>
  <si>
    <t>FONDO:</t>
  </si>
  <si>
    <t>NOMBRE DEL PROGRAMA: 3 Estado de derecho, gobernabilidad y gobernanza democrática.</t>
  </si>
  <si>
    <t>EJE TEMATICO: 3 Estado de derecho, gobernabilidad y gobernanza democrática.</t>
  </si>
  <si>
    <r>
      <t xml:space="preserve">OBJETIVO: </t>
    </r>
    <r>
      <rPr>
        <sz val="11"/>
        <color theme="1"/>
        <rFont val="Calibri"/>
        <family val="2"/>
        <scheme val="minor"/>
      </rPr>
      <t>OBJETIVO: 3.3 Garantizar la protección integral de los derechos humanos.</t>
    </r>
  </si>
  <si>
    <t>LÍNEA DE ACCIÓN: Línea de acción: 3.3.2.2 Proporcionar de manera gratuita a las víctimas del delito, el servicio de las unidades de atención inmediata, compuestas por un médico, un psicólogo y un trabajador social.</t>
  </si>
  <si>
    <t>ESTRATEGIA:</t>
  </si>
  <si>
    <t>Porcentaje De Víctimas Que Reciben Los Servicios De Medidas De Ayuda Y Apoyos Económicos</t>
  </si>
  <si>
    <t xml:space="preserve">Eficacia </t>
  </si>
  <si>
    <t>Porcentaje</t>
  </si>
  <si>
    <t>Anual</t>
  </si>
  <si>
    <t>Estatal</t>
  </si>
  <si>
    <t xml:space="preserve">Ascendente </t>
  </si>
  <si>
    <t>(NÚMERO DE VÍCTIMAS QUE RECIBEN SERVICIOS DE MEDIDAS DE AYUDA Y APOYOS ECONÓMICOS EN EL AÑO 2025/ NÚMERO DE VÍCTIMAS QUE RECIBEN ERVICIOS DE MEDIDAS DE AYUDA Y APOYOS ECONÓMICOS EN EL AÑO 2024)x100</t>
  </si>
  <si>
    <t>(Número De Víctimas Que Reciben Servicios De Medidas De Ayuda Y Apoyos Económicos En El Año 2025/ Número De Víctimas Que Reciben Servicios De Medidas De Ayuda Y Apoyos Económicos En El Año 2024)X100</t>
  </si>
  <si>
    <t xml:space="preserve">Enero - Diciembre </t>
  </si>
  <si>
    <t>Número De Víctimas Que Reciben Servicios De Medidas De Ayuda Y Apoyos Económicos En El Año 2025</t>
  </si>
  <si>
    <t>Número De Víctimas Que Reciben Servicios De Medidas De Ayuda Y Apoyos Económicos En El Año 2024</t>
  </si>
  <si>
    <t xml:space="preserve">Porcentaje </t>
  </si>
  <si>
    <t xml:space="preserve">Este indicador se inicio en el ejercicio fiscal 2024 </t>
  </si>
  <si>
    <t>Lic. Enedina Medrano Serrano</t>
  </si>
  <si>
    <t xml:space="preserve">Encargada de la Comisión Ejecutiva Estatal de Atención a Víctimas </t>
  </si>
  <si>
    <t>CEEAVGRO.</t>
  </si>
  <si>
    <t xml:space="preserve">Dirección General </t>
  </si>
  <si>
    <t>Ceeavgro@gmail.com</t>
  </si>
  <si>
    <t xml:space="preserve">C.p. Blanca Flor Tolentino Pérez </t>
  </si>
  <si>
    <t>Jefe del Depto de Recursos Humanos.</t>
  </si>
  <si>
    <t>Lic. Jose Mario Antonio Diaz Bustos.</t>
  </si>
  <si>
    <t>Director de Administración y Transparencia.</t>
  </si>
  <si>
    <t>Lic. Enedina Medrano Serrano.</t>
  </si>
  <si>
    <t xml:space="preserve">Encargada de la CEEAGRO. </t>
  </si>
  <si>
    <t>FECHA: 01/01/2024</t>
  </si>
  <si>
    <t>(NÚMERO DE VÍCTIMNAS ATENDIDAS POR LA CEEAVGRO / NÚMERO DE DÍAS EN EL MES )</t>
  </si>
  <si>
    <t>(Número De Víctimas Atendidas Por La CEEAVGRO / Número De Días En El Mes)</t>
  </si>
  <si>
    <t xml:space="preserve">Promedio </t>
  </si>
  <si>
    <t xml:space="preserve">Anual </t>
  </si>
  <si>
    <t>Número De Víctimas Atendidas Por La CEEAVGRO</t>
  </si>
  <si>
    <t>Número De Días En El Mes</t>
  </si>
  <si>
    <t>Promedio</t>
  </si>
  <si>
    <t xml:space="preserve">Este indicador se esta implementando </t>
  </si>
  <si>
    <t>Promedio mensual de pacientes atendidos por el programa atención a víctimas fideicomiso 10267</t>
  </si>
  <si>
    <t>https://drive.google.com/file/d/1EsAuOj4mKv8zsGnqZCjPUxdyerjnjrAC/view</t>
  </si>
  <si>
    <t>Porcentaje De Beneficiarios Que Evalúan Satisfactoriamente Los Servicios De Atención Inmediata Otorgados A Las Víctimas</t>
  </si>
  <si>
    <t>(Número De Beneficiarios Que Evalúan Satisfactoriamente Los Servicios Atención Inmediata Otorgados A Las Víctimas /Número De Beneficiarios Entrevistados En El Periodo Correspondiente)X100</t>
  </si>
  <si>
    <t xml:space="preserve">Calidad </t>
  </si>
  <si>
    <t>Trimestral</t>
  </si>
  <si>
    <t xml:space="preserve">TRIMESTRAL </t>
  </si>
  <si>
    <t xml:space="preserve">Número De Beneficiarios Que Evalúan Satisfactoriamente Los Servicios Atención Inmediata Otorgados A Las Víctimas </t>
  </si>
  <si>
    <t>Número De Beneficiarios Entrevistados En El Periodo Correspondiente</t>
  </si>
  <si>
    <t xml:space="preserve">Lic. Everarda Pineda Andraca </t>
  </si>
  <si>
    <t>Dirección de Operación del Fondo de Ayuda.</t>
  </si>
  <si>
    <t xml:space="preserve">Durante el ejercicio fiscal 2025 se implementara este indicador con el fin de evaluar los servicios de esta comisión ejecutiva. </t>
  </si>
  <si>
    <t>Encaregada de la Dirección de Operación del Fondo de Ayuda.</t>
  </si>
  <si>
    <t>RAMO: 28 Participaciones Federales  (IED)</t>
  </si>
  <si>
    <t xml:space="preserve">NOMBRE DEL PROGRAMA: Programa Atención a Víctimas Fideicomiso </t>
  </si>
  <si>
    <t>NOMBRE DEL PROGRAMA: Programa Atención a Víctimas Fideicomiso.</t>
  </si>
  <si>
    <t>FONDO: 11 Recursos Estatales (Fondeado con participaciones federales)</t>
  </si>
  <si>
    <t>(Total De Asesorías Jurídicas Brindadas /Total De Atenciones Jurídicas Programadas)X100</t>
  </si>
  <si>
    <t>Actividad K01.1</t>
  </si>
  <si>
    <t>Proposito</t>
  </si>
  <si>
    <t>Componente 1</t>
  </si>
  <si>
    <t>Eficiencia</t>
  </si>
  <si>
    <t xml:space="preserve">Estatal </t>
  </si>
  <si>
    <t xml:space="preserve">Total De Asesorías Jurídicas Brindadas </t>
  </si>
  <si>
    <t>Total De Atenciones Jurídicas Programadas</t>
  </si>
  <si>
    <t>El resultado del indicador representa el porcentaje de asesorías juridicas otorgadas a las víctimas del delito.</t>
  </si>
  <si>
    <t>Lic. Alan Jhair Dimas Ramirez.</t>
  </si>
  <si>
    <t>Dirección de Asesoría Juridica y Atención Inmediata.</t>
  </si>
  <si>
    <t>Director de Asesoría Juridica y Atención Inmedita.</t>
  </si>
  <si>
    <t xml:space="preserve">MIDE EL PORCENTAJE DE ATENCIÓN DE ASESORIA JURIDICA Y ATENCIÓN INMEDIATA </t>
  </si>
  <si>
    <t>Actividad K01.2</t>
  </si>
  <si>
    <t xml:space="preserve">Eficiencia </t>
  </si>
  <si>
    <t>Mide el número de atenciones psicológicas brindadas a las víctimas</t>
  </si>
  <si>
    <t xml:space="preserve">MIDE EL GRADO DE SATISFACCIÓN DE SERVICIOS OTORGADOS A  LAS VÍCTIMAS </t>
  </si>
  <si>
    <t xml:space="preserve">
Mide el grado de satisfacción de servicios otorgados a  las víctimas.</t>
  </si>
  <si>
    <t xml:space="preserve">Mide el porcentaje de atención inmediata por concepto de Asesorias Juridicas y Atención Inmediata. </t>
  </si>
  <si>
    <t xml:space="preserve">Porcentaje de Asesorías Juiridcas Brindadas </t>
  </si>
  <si>
    <t xml:space="preserve"> Porcentaje de atenciones psicologicas brindadas.</t>
  </si>
  <si>
    <t>(Total de atenciones psicológicas brindadas/Total de atenciones psicológicas programadas) x100</t>
  </si>
  <si>
    <t xml:space="preserve">Enero - Dicicembre </t>
  </si>
  <si>
    <t>Total de atenciones psicológicas brindadas</t>
  </si>
  <si>
    <t>Total de atenciones psicológicas programadas</t>
  </si>
  <si>
    <t xml:space="preserve">Psico. Arlem Zareth Nieves de Jesus </t>
  </si>
  <si>
    <t xml:space="preserve">Psicologa </t>
  </si>
  <si>
    <t>Este indicador muestra las atenciones psicologicas que se brindan a las víctimas durante un ejercicio fiscal.</t>
  </si>
  <si>
    <t xml:space="preserve"> Porcentaje de atenciones de trabajo social brindadas</t>
  </si>
  <si>
    <t xml:space="preserve"> Porcentaje de atenciones de trabajo social brindadas </t>
  </si>
  <si>
    <t>Actividad K01.3</t>
  </si>
  <si>
    <t>(Total de atenciones de trabajo social otorgadas / Total de atenciones de trabajo social programadas)X100</t>
  </si>
  <si>
    <t>Total de atenciones de trabajo social otorgadas</t>
  </si>
  <si>
    <t>Total de atenciones de trabajo social programadas</t>
  </si>
  <si>
    <t>Atenciones</t>
  </si>
  <si>
    <t xml:space="preserve">Atenciones </t>
  </si>
  <si>
    <t xml:space="preserve">Trimestral </t>
  </si>
  <si>
    <t xml:space="preserve">Lic. Eva Garcia Barrera </t>
  </si>
  <si>
    <t>Dirección de Asesoría Juiridca y Atención Inmediata.</t>
  </si>
  <si>
    <t xml:space="preserve">Trabajadora Social </t>
  </si>
  <si>
    <t>3.3.2</t>
  </si>
  <si>
    <t xml:space="preserve">COMISIÓN EJECUTIVA ESTATAL DE ATENCIÓN A VÍCTIMAS </t>
  </si>
  <si>
    <t>PROGRAMA OPERATIVO ANUAL</t>
  </si>
  <si>
    <r>
      <t xml:space="preserve">                                                                                                                                 PROYECTO PARA ELEJERCICIO FISCAL 2025                                                             </t>
    </r>
    <r>
      <rPr>
        <b/>
        <sz val="12"/>
        <rFont val="Encode Sans Compressed"/>
      </rPr>
      <t xml:space="preserve"> fecha</t>
    </r>
    <r>
      <rPr>
        <b/>
        <sz val="20"/>
        <rFont val="Encode Sans Compressed"/>
      </rPr>
      <t>: 01/01/2025</t>
    </r>
  </si>
  <si>
    <t>Mide el porcentaje de víctimas  que reciben los  servicios por concepto de medidas de ayuda y apoyos económicos.</t>
  </si>
  <si>
    <t xml:space="preserve">Mide el promedio de víctimas atendidas por el programa presupuestario.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</si>
</sst>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0.0"/>
    <numFmt numFmtId="165" formatCode="&quot;$&quot;#,##0.00"/>
    <numFmt numFmtId="166" formatCode="0.0%"/>
    <numFmt numFmtId="167" formatCode="_-* #,##0.00_-;\-* #,##0.00_-;_-* &quot;-&quot;??_-;_-@"/>
  </numFmts>
  <fonts count="44">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b/>
      <sz val="9"/>
      <color theme="0"/>
      <name val="Arial Narrow"/>
      <family val="2"/>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b/>
      <sz val="9"/>
      <color theme="1"/>
      <name val="Utsaah"/>
      <family val="2"/>
    </font>
    <font>
      <sz val="8"/>
      <color theme="1"/>
      <name val="Arial Narrow"/>
      <family val="2"/>
    </font>
    <font>
      <b/>
      <sz val="9"/>
      <color theme="1"/>
      <name val="Calibri"/>
      <family val="2"/>
      <scheme val="minor"/>
    </font>
    <font>
      <u/>
      <sz val="11"/>
      <color theme="10"/>
      <name val="Calibri"/>
      <family val="2"/>
      <scheme val="minor"/>
    </font>
    <font>
      <sz val="11"/>
      <color theme="1"/>
      <name val="Calibri"/>
      <family val="2"/>
    </font>
  </fonts>
  <fills count="29">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FFE7E7"/>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8" tint="0.79998168889431442"/>
        <bgColor indexed="64"/>
      </patternFill>
    </fill>
    <fill>
      <patternFill patternType="solid">
        <fgColor theme="6" tint="0.79998168889431442"/>
        <bgColor indexed="64"/>
      </patternFill>
    </fill>
    <fill>
      <patternFill patternType="solid">
        <fgColor theme="0" tint="-0.14999847407452621"/>
        <bgColor rgb="FFFFC000"/>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rgb="FF0070C0"/>
        <bgColor rgb="FFD8D8D8"/>
      </patternFill>
    </fill>
    <fill>
      <patternFill patternType="solid">
        <fgColor theme="9"/>
        <bgColor indexed="64"/>
      </patternFill>
    </fill>
  </fills>
  <borders count="4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medium">
        <color rgb="FFC00000"/>
      </top>
      <bottom style="thin">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diagonal/>
    </border>
    <border>
      <left style="thin">
        <color indexed="64"/>
      </left>
      <right/>
      <top/>
      <bottom/>
      <diagonal/>
    </border>
    <border>
      <left style="medium">
        <color rgb="FFC00000"/>
      </left>
      <right/>
      <top/>
      <bottom style="medium">
        <color rgb="FFC00000"/>
      </bottom>
      <diagonal/>
    </border>
    <border>
      <left style="medium">
        <color rgb="FFC00000"/>
      </left>
      <right/>
      <top/>
      <bottom/>
      <diagonal/>
    </border>
  </borders>
  <cellStyleXfs count="21">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6" fillId="0" borderId="0"/>
    <xf numFmtId="44"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42" fillId="0" borderId="0" applyNumberFormat="0" applyFill="0" applyBorder="0" applyAlignment="0" applyProtection="0"/>
    <xf numFmtId="44" fontId="1" fillId="0" borderId="0" applyFont="0" applyFill="0" applyBorder="0" applyAlignment="0" applyProtection="0"/>
  </cellStyleXfs>
  <cellXfs count="484">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7" fillId="2" borderId="0" xfId="0" applyFont="1" applyFill="1" applyAlignment="1">
      <alignment horizontal="center" vertical="center" wrapText="1"/>
    </xf>
    <xf numFmtId="0" fontId="7" fillId="2" borderId="0" xfId="0" applyFont="1" applyFill="1" applyAlignment="1">
      <alignment horizontal="center" vertical="center"/>
    </xf>
    <xf numFmtId="0" fontId="14"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4"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15" fillId="2" borderId="0" xfId="2" applyFont="1" applyFill="1" applyAlignment="1">
      <alignment horizontal="right" vertical="center"/>
    </xf>
    <xf numFmtId="0" fontId="7" fillId="2" borderId="0" xfId="2" applyFont="1" applyFill="1" applyAlignment="1">
      <alignment horizontal="center" vertical="center" wrapText="1"/>
    </xf>
    <xf numFmtId="0" fontId="16" fillId="2" borderId="2" xfId="2" applyFont="1" applyFill="1" applyBorder="1"/>
    <xf numFmtId="0" fontId="17" fillId="2" borderId="0" xfId="2" applyFont="1" applyFill="1"/>
    <xf numFmtId="0" fontId="7" fillId="2" borderId="0" xfId="6" applyFont="1" applyFill="1"/>
    <xf numFmtId="0" fontId="7" fillId="2" borderId="0" xfId="2" applyFont="1" applyFill="1" applyAlignment="1">
      <alignment vertical="center"/>
    </xf>
    <xf numFmtId="0" fontId="15" fillId="2" borderId="0" xfId="2" applyFont="1" applyFill="1" applyAlignment="1">
      <alignment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19" fillId="2" borderId="2" xfId="7" applyFont="1" applyFill="1" applyBorder="1"/>
    <xf numFmtId="0" fontId="19" fillId="2" borderId="2" xfId="7" applyFont="1" applyFill="1" applyBorder="1" applyAlignment="1">
      <alignment wrapText="1"/>
    </xf>
    <xf numFmtId="0" fontId="6" fillId="3" borderId="0" xfId="0" applyFont="1" applyFill="1" applyAlignment="1">
      <alignment horizontal="center"/>
    </xf>
    <xf numFmtId="4" fontId="7" fillId="2" borderId="0" xfId="0" applyNumberFormat="1" applyFont="1" applyFill="1"/>
    <xf numFmtId="0" fontId="21" fillId="0" borderId="0" xfId="0" applyFont="1"/>
    <xf numFmtId="0" fontId="22" fillId="0" borderId="0" xfId="0" applyFont="1"/>
    <xf numFmtId="0" fontId="23" fillId="0" borderId="0" xfId="0" applyFont="1"/>
    <xf numFmtId="0" fontId="24" fillId="2" borderId="2" xfId="10" applyFont="1" applyFill="1" applyBorder="1"/>
    <xf numFmtId="0" fontId="19" fillId="2" borderId="0" xfId="0" applyFont="1" applyFill="1" applyAlignment="1">
      <alignment vertical="center"/>
    </xf>
    <xf numFmtId="0" fontId="9" fillId="5" borderId="2" xfId="0" applyFont="1" applyFill="1" applyBorder="1" applyAlignment="1">
      <alignment horizontal="left" indent="5"/>
    </xf>
    <xf numFmtId="0" fontId="9" fillId="5" borderId="2" xfId="0" applyFont="1" applyFill="1" applyBorder="1" applyAlignment="1">
      <alignment horizontal="center"/>
    </xf>
    <xf numFmtId="0" fontId="1" fillId="5" borderId="2" xfId="10" applyFill="1" applyBorder="1" applyAlignment="1">
      <alignment horizontal="left"/>
    </xf>
    <xf numFmtId="0" fontId="1" fillId="5" borderId="2" xfId="10" applyFill="1" applyBorder="1"/>
    <xf numFmtId="0" fontId="2" fillId="6" borderId="13" xfId="0" applyFont="1" applyFill="1" applyBorder="1" applyAlignment="1">
      <alignment horizontal="center"/>
    </xf>
    <xf numFmtId="0" fontId="2" fillId="8" borderId="20" xfId="0" applyFont="1" applyFill="1" applyBorder="1" applyAlignment="1">
      <alignment horizontal="center"/>
    </xf>
    <xf numFmtId="0" fontId="6" fillId="7" borderId="8"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12" xfId="0" applyFont="1" applyFill="1" applyBorder="1" applyAlignment="1">
      <alignment horizontal="center" vertical="center" wrapText="1"/>
    </xf>
    <xf numFmtId="4" fontId="6" fillId="7" borderId="3" xfId="0" applyNumberFormat="1" applyFont="1" applyFill="1" applyBorder="1" applyAlignment="1">
      <alignment horizontal="center" vertical="center" wrapText="1"/>
    </xf>
    <xf numFmtId="0" fontId="6" fillId="7" borderId="1" xfId="3" applyFont="1" applyFill="1" applyBorder="1" applyAlignment="1">
      <alignment horizontal="center" vertical="center" wrapText="1"/>
    </xf>
    <xf numFmtId="0" fontId="8" fillId="7" borderId="4" xfId="0" applyFont="1" applyFill="1" applyBorder="1" applyAlignment="1">
      <alignment horizontal="center"/>
    </xf>
    <xf numFmtId="0" fontId="8" fillId="7" borderId="2" xfId="0" applyFont="1" applyFill="1" applyBorder="1" applyAlignment="1">
      <alignment horizontal="center" vertical="center"/>
    </xf>
    <xf numFmtId="0" fontId="8" fillId="7" borderId="2" xfId="7" applyFont="1" applyFill="1" applyBorder="1" applyAlignment="1">
      <alignment horizontal="center" vertical="center" wrapText="1"/>
    </xf>
    <xf numFmtId="0" fontId="0" fillId="0" borderId="0" xfId="0" applyAlignment="1">
      <alignment wrapText="1"/>
    </xf>
    <xf numFmtId="0" fontId="6" fillId="7" borderId="0" xfId="0" applyFont="1" applyFill="1" applyAlignment="1">
      <alignment horizontal="center" vertical="center" wrapText="1"/>
    </xf>
    <xf numFmtId="0" fontId="6" fillId="7" borderId="29" xfId="0" applyFont="1" applyFill="1" applyBorder="1" applyAlignment="1">
      <alignment horizontal="center" vertical="center" wrapText="1"/>
    </xf>
    <xf numFmtId="0" fontId="25" fillId="7" borderId="2" xfId="0" applyFont="1" applyFill="1" applyBorder="1" applyAlignment="1">
      <alignment horizontal="center" vertical="center" wrapText="1"/>
    </xf>
    <xf numFmtId="4" fontId="8" fillId="9" borderId="5" xfId="12" applyNumberFormat="1" applyFont="1" applyFill="1" applyBorder="1"/>
    <xf numFmtId="4" fontId="8" fillId="9" borderId="7" xfId="12" applyNumberFormat="1" applyFont="1" applyFill="1" applyBorder="1"/>
    <xf numFmtId="0" fontId="2" fillId="9" borderId="2" xfId="10" applyFont="1" applyFill="1" applyBorder="1" applyAlignment="1">
      <alignment horizontal="center" vertical="center" wrapText="1"/>
    </xf>
    <xf numFmtId="0" fontId="3" fillId="9" borderId="2" xfId="7" applyFont="1" applyFill="1" applyBorder="1" applyAlignment="1">
      <alignment horizontal="center" vertical="center" wrapText="1"/>
    </xf>
    <xf numFmtId="0" fontId="8" fillId="9" borderId="4" xfId="0" applyFont="1" applyFill="1" applyBorder="1" applyAlignment="1">
      <alignment horizontal="center" vertical="center"/>
    </xf>
    <xf numFmtId="0" fontId="8" fillId="9" borderId="2" xfId="7" applyFont="1" applyFill="1" applyBorder="1" applyAlignment="1">
      <alignment horizontal="center" vertical="center" wrapText="1"/>
    </xf>
    <xf numFmtId="0" fontId="28" fillId="0" borderId="0" xfId="15" applyFont="1"/>
    <xf numFmtId="164" fontId="30" fillId="10" borderId="2" xfId="15" applyNumberFormat="1" applyFont="1" applyFill="1" applyBorder="1" applyAlignment="1">
      <alignment horizontal="center" vertical="center" wrapText="1"/>
    </xf>
    <xf numFmtId="1" fontId="30" fillId="10" borderId="2" xfId="15" applyNumberFormat="1" applyFont="1" applyFill="1" applyBorder="1" applyAlignment="1">
      <alignment horizontal="center" vertical="center" wrapText="1"/>
    </xf>
    <xf numFmtId="3" fontId="29" fillId="10" borderId="2" xfId="15" applyNumberFormat="1" applyFont="1" applyFill="1" applyBorder="1" applyAlignment="1">
      <alignment horizontal="center" vertical="center" wrapText="1"/>
    </xf>
    <xf numFmtId="164" fontId="31" fillId="12" borderId="2" xfId="15" applyNumberFormat="1" applyFont="1" applyFill="1" applyBorder="1" applyAlignment="1">
      <alignment horizontal="center" vertical="center" wrapText="1"/>
    </xf>
    <xf numFmtId="164" fontId="32" fillId="13" borderId="37" xfId="15" applyNumberFormat="1" applyFont="1" applyFill="1" applyBorder="1" applyAlignment="1">
      <alignment horizontal="center" vertical="center" textRotation="90" wrapText="1"/>
    </xf>
    <xf numFmtId="1" fontId="31" fillId="14" borderId="37" xfId="15" applyNumberFormat="1" applyFont="1" applyFill="1" applyBorder="1" applyAlignment="1">
      <alignment horizontal="center" vertical="center" wrapText="1"/>
    </xf>
    <xf numFmtId="0" fontId="26" fillId="15" borderId="2" xfId="15" applyFill="1" applyBorder="1" applyAlignment="1">
      <alignment horizontal="center" vertical="center" wrapText="1"/>
    </xf>
    <xf numFmtId="164" fontId="31" fillId="16" borderId="37" xfId="15" applyNumberFormat="1" applyFont="1" applyFill="1" applyBorder="1" applyAlignment="1">
      <alignment horizontal="center" vertical="center" wrapText="1"/>
    </xf>
    <xf numFmtId="44" fontId="31" fillId="16" borderId="37" xfId="16" applyFont="1" applyFill="1" applyBorder="1" applyAlignment="1">
      <alignment horizontal="center" vertical="center" wrapText="1"/>
    </xf>
    <xf numFmtId="165" fontId="31" fillId="16" borderId="37" xfId="17" applyNumberFormat="1" applyFont="1" applyFill="1" applyBorder="1" applyAlignment="1">
      <alignment horizontal="center" vertical="center" wrapText="1"/>
    </xf>
    <xf numFmtId="0" fontId="26" fillId="16" borderId="2" xfId="15" applyFill="1" applyBorder="1" applyAlignment="1">
      <alignment horizontal="center" vertical="center"/>
    </xf>
    <xf numFmtId="10" fontId="31" fillId="16" borderId="37" xfId="18" applyNumberFormat="1" applyFont="1" applyFill="1" applyBorder="1" applyAlignment="1">
      <alignment horizontal="center" vertical="center" wrapText="1"/>
    </xf>
    <xf numFmtId="166" fontId="31" fillId="16" borderId="37" xfId="18" applyNumberFormat="1" applyFont="1" applyFill="1" applyBorder="1" applyAlignment="1">
      <alignment horizontal="center" vertical="center" wrapText="1"/>
    </xf>
    <xf numFmtId="1" fontId="31" fillId="14" borderId="2" xfId="15" applyNumberFormat="1" applyFont="1" applyFill="1" applyBorder="1" applyAlignment="1">
      <alignment horizontal="center" vertical="center" wrapText="1"/>
    </xf>
    <xf numFmtId="0" fontId="26" fillId="15" borderId="2" xfId="15" applyFill="1" applyBorder="1" applyAlignment="1">
      <alignment horizontal="justify" vertical="center" wrapText="1"/>
    </xf>
    <xf numFmtId="0" fontId="28" fillId="0" borderId="38" xfId="15" applyFont="1" applyBorder="1"/>
    <xf numFmtId="0" fontId="26" fillId="17" borderId="2" xfId="15" applyFill="1" applyBorder="1" applyAlignment="1">
      <alignment horizontal="justify" vertical="center" wrapText="1"/>
    </xf>
    <xf numFmtId="164" fontId="31" fillId="17" borderId="37" xfId="15" applyNumberFormat="1" applyFont="1" applyFill="1" applyBorder="1" applyAlignment="1">
      <alignment horizontal="center" vertical="center" wrapText="1"/>
    </xf>
    <xf numFmtId="44" fontId="31" fillId="17" borderId="2" xfId="16" applyFont="1" applyFill="1" applyBorder="1" applyAlignment="1">
      <alignment horizontal="center" vertical="center" wrapText="1"/>
    </xf>
    <xf numFmtId="165" fontId="31" fillId="17" borderId="37" xfId="17" applyNumberFormat="1" applyFont="1" applyFill="1" applyBorder="1" applyAlignment="1">
      <alignment horizontal="center" vertical="center" wrapText="1"/>
    </xf>
    <xf numFmtId="0" fontId="26" fillId="17" borderId="2" xfId="15" applyFill="1" applyBorder="1" applyAlignment="1">
      <alignment horizontal="center" vertical="center"/>
    </xf>
    <xf numFmtId="166" fontId="31" fillId="17" borderId="37" xfId="18" applyNumberFormat="1" applyFont="1" applyFill="1" applyBorder="1" applyAlignment="1">
      <alignment horizontal="center" vertical="center" wrapText="1"/>
    </xf>
    <xf numFmtId="0" fontId="26" fillId="18" borderId="2" xfId="15" applyFill="1" applyBorder="1" applyAlignment="1">
      <alignment horizontal="justify" vertical="center" wrapText="1"/>
    </xf>
    <xf numFmtId="164" fontId="31" fillId="18" borderId="37" xfId="15" applyNumberFormat="1" applyFont="1" applyFill="1" applyBorder="1" applyAlignment="1">
      <alignment horizontal="center" vertical="center" wrapText="1"/>
    </xf>
    <xf numFmtId="165" fontId="31" fillId="18" borderId="37" xfId="17" applyNumberFormat="1" applyFont="1" applyFill="1" applyBorder="1" applyAlignment="1">
      <alignment horizontal="center" vertical="center" wrapText="1"/>
    </xf>
    <xf numFmtId="0" fontId="26" fillId="18" borderId="2" xfId="15" applyFill="1" applyBorder="1" applyAlignment="1">
      <alignment horizontal="center" vertical="center"/>
    </xf>
    <xf numFmtId="166" fontId="31" fillId="18" borderId="37" xfId="18" applyNumberFormat="1" applyFont="1" applyFill="1" applyBorder="1" applyAlignment="1">
      <alignment horizontal="center" vertical="center" wrapText="1"/>
    </xf>
    <xf numFmtId="164" fontId="31" fillId="19" borderId="2" xfId="15" applyNumberFormat="1" applyFont="1" applyFill="1" applyBorder="1" applyAlignment="1">
      <alignment horizontal="center" vertical="center" textRotation="90" wrapText="1"/>
    </xf>
    <xf numFmtId="44" fontId="31" fillId="18" borderId="2" xfId="16" applyFont="1" applyFill="1" applyBorder="1" applyAlignment="1">
      <alignment vertical="center" wrapText="1"/>
    </xf>
    <xf numFmtId="0" fontId="31" fillId="0" borderId="0" xfId="15" applyFont="1"/>
    <xf numFmtId="0" fontId="31" fillId="0" borderId="0" xfId="15" applyFont="1" applyAlignment="1">
      <alignment horizontal="center" vertical="center" wrapText="1"/>
    </xf>
    <xf numFmtId="0" fontId="31" fillId="0" borderId="0" xfId="15" applyFont="1" applyAlignment="1">
      <alignment vertical="center" wrapText="1"/>
    </xf>
    <xf numFmtId="167" fontId="31" fillId="0" borderId="0" xfId="15" applyNumberFormat="1" applyFont="1" applyAlignment="1">
      <alignment horizontal="center" vertical="center" wrapText="1"/>
    </xf>
    <xf numFmtId="3" fontId="31" fillId="0" borderId="0" xfId="15" applyNumberFormat="1" applyFont="1" applyAlignment="1">
      <alignment horizontal="center" vertical="center" wrapText="1"/>
    </xf>
    <xf numFmtId="3" fontId="32" fillId="0" borderId="0" xfId="15" applyNumberFormat="1" applyFont="1" applyAlignment="1">
      <alignment horizontal="center" vertical="center" wrapText="1"/>
    </xf>
    <xf numFmtId="0" fontId="31" fillId="0" borderId="0" xfId="15" applyFont="1" applyAlignment="1">
      <alignment horizontal="left" vertical="center" wrapText="1"/>
    </xf>
    <xf numFmtId="0" fontId="31" fillId="0" borderId="0" xfId="15" applyFont="1" applyAlignment="1">
      <alignment horizontal="center" vertical="center"/>
    </xf>
    <xf numFmtId="3" fontId="31" fillId="0" borderId="0" xfId="15" applyNumberFormat="1" applyFont="1" applyAlignment="1">
      <alignment horizontal="center" vertical="center"/>
    </xf>
    <xf numFmtId="0" fontId="31" fillId="0" borderId="0" xfId="15" applyFont="1" applyAlignment="1">
      <alignment horizontal="justify" vertical="center" wrapText="1"/>
    </xf>
    <xf numFmtId="0" fontId="31" fillId="20" borderId="0" xfId="15" applyFont="1" applyFill="1" applyAlignment="1">
      <alignment horizontal="center" vertical="center" wrapText="1"/>
    </xf>
    <xf numFmtId="0" fontId="35" fillId="0" borderId="0" xfId="15" applyFont="1"/>
    <xf numFmtId="0" fontId="35" fillId="20" borderId="0" xfId="15" applyFont="1" applyFill="1" applyAlignment="1">
      <alignment horizontal="center" vertical="center" wrapText="1"/>
    </xf>
    <xf numFmtId="0" fontId="35" fillId="0" borderId="0" xfId="15" applyFont="1" applyAlignment="1">
      <alignment vertical="center" wrapText="1"/>
    </xf>
    <xf numFmtId="167" fontId="35" fillId="0" borderId="0" xfId="15" applyNumberFormat="1" applyFont="1" applyAlignment="1">
      <alignment horizontal="center" vertical="center" wrapText="1"/>
    </xf>
    <xf numFmtId="3" fontId="35" fillId="0" borderId="0" xfId="15" applyNumberFormat="1" applyFont="1" applyAlignment="1">
      <alignment horizontal="center" vertical="center" wrapText="1"/>
    </xf>
    <xf numFmtId="3" fontId="34" fillId="0" borderId="0" xfId="15" applyNumberFormat="1" applyFont="1" applyAlignment="1">
      <alignment horizontal="center" vertical="center" wrapText="1"/>
    </xf>
    <xf numFmtId="0" fontId="35" fillId="0" borderId="0" xfId="15" applyFont="1" applyAlignment="1">
      <alignment horizontal="left" vertical="center" wrapText="1"/>
    </xf>
    <xf numFmtId="0" fontId="35" fillId="0" borderId="0" xfId="15" applyFont="1" applyAlignment="1">
      <alignment horizontal="center" vertical="center"/>
    </xf>
    <xf numFmtId="3" fontId="35" fillId="0" borderId="0" xfId="15" applyNumberFormat="1" applyFont="1" applyAlignment="1">
      <alignment horizontal="center" vertical="center"/>
    </xf>
    <xf numFmtId="0" fontId="14" fillId="20" borderId="0" xfId="15" applyFont="1" applyFill="1" applyAlignment="1">
      <alignment horizontal="center" vertical="center" wrapText="1"/>
    </xf>
    <xf numFmtId="0" fontId="36" fillId="0" borderId="0" xfId="15" applyFont="1" applyAlignment="1">
      <alignment vertical="center" wrapText="1"/>
    </xf>
    <xf numFmtId="167" fontId="14" fillId="0" borderId="0" xfId="15" applyNumberFormat="1" applyFont="1" applyAlignment="1">
      <alignment horizontal="center" vertical="center" wrapText="1"/>
    </xf>
    <xf numFmtId="3" fontId="14"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4" fillId="0" borderId="0" xfId="15" applyFont="1" applyAlignment="1">
      <alignment horizontal="left" vertical="center" wrapText="1"/>
    </xf>
    <xf numFmtId="0" fontId="14" fillId="0" borderId="0" xfId="15" applyFont="1" applyAlignment="1">
      <alignment horizontal="center" vertical="center" wrapText="1"/>
    </xf>
    <xf numFmtId="0" fontId="14" fillId="0" borderId="0" xfId="15" applyFont="1" applyAlignment="1">
      <alignment horizontal="center" vertical="center"/>
    </xf>
    <xf numFmtId="3" fontId="14" fillId="0" borderId="0" xfId="15" applyNumberFormat="1" applyFont="1" applyAlignment="1">
      <alignment horizontal="center" vertical="center"/>
    </xf>
    <xf numFmtId="0" fontId="12" fillId="20" borderId="0" xfId="15" applyFont="1" applyFill="1" applyAlignment="1">
      <alignment vertical="center" textRotation="90" wrapText="1"/>
    </xf>
    <xf numFmtId="0" fontId="14" fillId="0" borderId="0" xfId="15" applyFont="1" applyAlignment="1">
      <alignment horizontal="left"/>
    </xf>
    <xf numFmtId="0" fontId="14" fillId="0" borderId="0" xfId="15" applyFont="1" applyAlignment="1">
      <alignment horizontal="left" vertical="center"/>
    </xf>
    <xf numFmtId="0" fontId="28" fillId="0" borderId="0" xfId="15" applyFont="1" applyAlignment="1">
      <alignment horizontal="center" vertical="center" wrapText="1"/>
    </xf>
    <xf numFmtId="0" fontId="36" fillId="0" borderId="0" xfId="15" applyFont="1"/>
    <xf numFmtId="3" fontId="28" fillId="0" borderId="0" xfId="15" applyNumberFormat="1" applyFont="1"/>
    <xf numFmtId="3" fontId="37"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28" fillId="0" borderId="0" xfId="15" applyFont="1" applyAlignment="1">
      <alignment horizontal="center"/>
    </xf>
    <xf numFmtId="0" fontId="28" fillId="0" borderId="0" xfId="15" applyFont="1" applyAlignment="1">
      <alignment horizontal="left"/>
    </xf>
    <xf numFmtId="3" fontId="38" fillId="0" borderId="0" xfId="15" applyNumberFormat="1" applyFont="1"/>
    <xf numFmtId="0" fontId="38" fillId="0" borderId="0" xfId="15" applyFont="1"/>
    <xf numFmtId="0" fontId="0" fillId="2" borderId="30" xfId="0" applyFill="1" applyBorder="1" applyAlignment="1">
      <alignment horizontal="left"/>
    </xf>
    <xf numFmtId="0" fontId="20" fillId="15" borderId="31" xfId="0" applyFont="1" applyFill="1" applyBorder="1"/>
    <xf numFmtId="0" fontId="20" fillId="15" borderId="33" xfId="0" applyFont="1" applyFill="1" applyBorder="1" applyAlignment="1">
      <alignment vertical="center"/>
    </xf>
    <xf numFmtId="0" fontId="20" fillId="15" borderId="32" xfId="0" applyFont="1" applyFill="1" applyBorder="1" applyAlignment="1">
      <alignment vertical="center"/>
    </xf>
    <xf numFmtId="0" fontId="0" fillId="0" borderId="34" xfId="0" applyBorder="1" applyAlignment="1">
      <alignment vertical="top"/>
    </xf>
    <xf numFmtId="0" fontId="0" fillId="0" borderId="30" xfId="0" applyBorder="1" applyAlignment="1">
      <alignment vertical="top"/>
    </xf>
    <xf numFmtId="0" fontId="0" fillId="0" borderId="35" xfId="0" applyBorder="1" applyAlignment="1">
      <alignment vertical="top"/>
    </xf>
    <xf numFmtId="0" fontId="31" fillId="2" borderId="0" xfId="15" applyFont="1" applyFill="1"/>
    <xf numFmtId="0" fontId="31" fillId="26" borderId="0" xfId="15" applyFont="1" applyFill="1" applyAlignment="1">
      <alignment horizontal="center" vertical="center" wrapText="1"/>
    </xf>
    <xf numFmtId="3" fontId="31" fillId="2" borderId="0" xfId="15" applyNumberFormat="1" applyFont="1" applyFill="1" applyAlignment="1">
      <alignment horizontal="center" vertical="center" wrapText="1"/>
    </xf>
    <xf numFmtId="3" fontId="32" fillId="2" borderId="0" xfId="15" applyNumberFormat="1" applyFont="1" applyFill="1" applyAlignment="1">
      <alignment horizontal="center" vertical="center" wrapText="1"/>
    </xf>
    <xf numFmtId="0" fontId="31" fillId="2" borderId="0" xfId="15" applyFont="1" applyFill="1" applyAlignment="1">
      <alignment horizontal="left" vertical="center" wrapText="1"/>
    </xf>
    <xf numFmtId="0" fontId="31" fillId="2" borderId="0" xfId="15" applyFont="1" applyFill="1" applyAlignment="1">
      <alignment horizontal="center" vertical="center" wrapText="1"/>
    </xf>
    <xf numFmtId="0" fontId="31" fillId="2" borderId="0" xfId="15" applyFont="1" applyFill="1" applyAlignment="1">
      <alignment horizontal="center" vertical="center"/>
    </xf>
    <xf numFmtId="3" fontId="31" fillId="2" borderId="0" xfId="15" applyNumberFormat="1" applyFont="1" applyFill="1" applyAlignment="1">
      <alignment horizontal="center" vertical="center"/>
    </xf>
    <xf numFmtId="0" fontId="28" fillId="2" borderId="0" xfId="15" applyFont="1" applyFill="1"/>
    <xf numFmtId="0" fontId="35" fillId="2" borderId="0" xfId="15" applyFont="1" applyFill="1"/>
    <xf numFmtId="0" fontId="35" fillId="26" borderId="0" xfId="15" applyFont="1" applyFill="1" applyAlignment="1">
      <alignment horizontal="center" vertical="center" wrapText="1"/>
    </xf>
    <xf numFmtId="0" fontId="35" fillId="2" borderId="0" xfId="15" applyFont="1" applyFill="1" applyAlignment="1">
      <alignment vertical="center" wrapText="1"/>
    </xf>
    <xf numFmtId="167" fontId="35" fillId="2" borderId="0" xfId="15" applyNumberFormat="1" applyFont="1" applyFill="1" applyAlignment="1">
      <alignment horizontal="center" vertical="center" wrapText="1"/>
    </xf>
    <xf numFmtId="3" fontId="35" fillId="2" borderId="0" xfId="15" applyNumberFormat="1" applyFont="1" applyFill="1" applyAlignment="1">
      <alignment horizontal="center" vertical="center" wrapText="1"/>
    </xf>
    <xf numFmtId="3" fontId="34" fillId="2" borderId="0" xfId="15" applyNumberFormat="1" applyFont="1" applyFill="1" applyAlignment="1">
      <alignment horizontal="center" vertical="center" wrapText="1"/>
    </xf>
    <xf numFmtId="0" fontId="35" fillId="2" borderId="0" xfId="15" applyFont="1" applyFill="1" applyAlignment="1">
      <alignment horizontal="left" vertical="center" wrapText="1"/>
    </xf>
    <xf numFmtId="0" fontId="35" fillId="2" borderId="0" xfId="15" applyFont="1" applyFill="1" applyAlignment="1">
      <alignment horizontal="center" vertical="center" wrapText="1"/>
    </xf>
    <xf numFmtId="0" fontId="35" fillId="2" borderId="0" xfId="15" applyFont="1" applyFill="1" applyAlignment="1">
      <alignment horizontal="center" vertical="center"/>
    </xf>
    <xf numFmtId="3" fontId="35" fillId="2" borderId="0" xfId="15" applyNumberFormat="1" applyFont="1" applyFill="1" applyAlignment="1">
      <alignment horizontal="center" vertical="center"/>
    </xf>
    <xf numFmtId="164" fontId="30" fillId="27" borderId="2" xfId="15" applyNumberFormat="1" applyFont="1" applyFill="1" applyBorder="1" applyAlignment="1">
      <alignment horizontal="center" vertical="center" wrapText="1"/>
    </xf>
    <xf numFmtId="3" fontId="29" fillId="10" borderId="37" xfId="15" applyNumberFormat="1" applyFont="1" applyFill="1" applyBorder="1" applyAlignment="1">
      <alignment horizontal="center" vertical="center" wrapText="1"/>
    </xf>
    <xf numFmtId="0" fontId="20" fillId="0" borderId="0" xfId="0" applyFont="1"/>
    <xf numFmtId="0" fontId="35" fillId="0" borderId="0" xfId="15" applyFont="1" applyAlignment="1">
      <alignment horizontal="center" vertical="center" wrapText="1"/>
    </xf>
    <xf numFmtId="0" fontId="34" fillId="2" borderId="0" xfId="15" applyFont="1" applyFill="1" applyAlignment="1">
      <alignment horizontal="center" vertical="center" wrapText="1"/>
    </xf>
    <xf numFmtId="0" fontId="34" fillId="2" borderId="0" xfId="15" applyFont="1" applyFill="1" applyAlignment="1">
      <alignment horizontal="center" vertical="center"/>
    </xf>
    <xf numFmtId="164" fontId="32" fillId="13" borderId="2" xfId="15" applyNumberFormat="1" applyFont="1" applyFill="1" applyBorder="1" applyAlignment="1">
      <alignment horizontal="center" vertical="center" textRotation="90" wrapText="1"/>
    </xf>
    <xf numFmtId="0" fontId="34" fillId="0" borderId="0" xfId="15" applyFont="1" applyAlignment="1">
      <alignment horizontal="center" vertical="center" wrapText="1"/>
    </xf>
    <xf numFmtId="164" fontId="29" fillId="10" borderId="33" xfId="15" applyNumberFormat="1" applyFont="1" applyFill="1" applyBorder="1" applyAlignment="1">
      <alignment horizontal="center" vertical="center" wrapText="1"/>
    </xf>
    <xf numFmtId="164" fontId="29" fillId="10" borderId="30" xfId="15" applyNumberFormat="1" applyFont="1" applyFill="1" applyBorder="1" applyAlignment="1">
      <alignment horizontal="center" vertical="center" wrapText="1"/>
    </xf>
    <xf numFmtId="0" fontId="6" fillId="7" borderId="2" xfId="0" applyFont="1" applyFill="1" applyBorder="1" applyAlignment="1">
      <alignment horizontal="center" vertical="center" wrapText="1"/>
    </xf>
    <xf numFmtId="0" fontId="7" fillId="2" borderId="0" xfId="2" applyFont="1" applyFill="1" applyAlignment="1">
      <alignment horizontal="center" vertical="center"/>
    </xf>
    <xf numFmtId="0" fontId="15" fillId="2" borderId="0" xfId="2" applyFont="1" applyFill="1" applyAlignment="1">
      <alignment horizontal="center" vertical="center"/>
    </xf>
    <xf numFmtId="0" fontId="2" fillId="7" borderId="19" xfId="0" applyFont="1" applyFill="1" applyBorder="1" applyAlignment="1">
      <alignment horizontal="center"/>
    </xf>
    <xf numFmtId="0" fontId="2" fillId="8" borderId="19" xfId="0" applyFont="1" applyFill="1" applyBorder="1" applyAlignment="1">
      <alignment horizontal="center"/>
    </xf>
    <xf numFmtId="0" fontId="20" fillId="0" borderId="0" xfId="0" applyFont="1" applyAlignment="1">
      <alignment horizontal="center"/>
    </xf>
    <xf numFmtId="0" fontId="35" fillId="0" borderId="0" xfId="15" applyFont="1" applyAlignment="1">
      <alignment horizontal="center" vertical="center" wrapText="1"/>
    </xf>
    <xf numFmtId="0" fontId="34" fillId="2" borderId="0" xfId="15" applyFont="1" applyFill="1" applyAlignment="1">
      <alignment horizontal="center" vertical="center" wrapText="1"/>
    </xf>
    <xf numFmtId="0" fontId="34" fillId="0" borderId="0" xfId="15" applyFont="1" applyAlignment="1">
      <alignment horizontal="center" vertical="center" wrapText="1"/>
    </xf>
    <xf numFmtId="0" fontId="0" fillId="0" borderId="30" xfId="0" applyBorder="1"/>
    <xf numFmtId="0" fontId="0" fillId="0" borderId="13" xfId="0" applyBorder="1" applyAlignment="1">
      <alignment horizontal="center" vertical="center"/>
    </xf>
    <xf numFmtId="0" fontId="0" fillId="0" borderId="0" xfId="0" applyAlignment="1">
      <alignment horizontal="center" vertical="center"/>
    </xf>
    <xf numFmtId="0" fontId="0" fillId="0" borderId="13" xfId="0" applyBorder="1" applyAlignment="1">
      <alignment horizontal="center" vertical="center" wrapText="1"/>
    </xf>
    <xf numFmtId="0" fontId="0" fillId="0" borderId="13" xfId="0" applyBorder="1" applyAlignment="1">
      <alignment vertical="center" wrapText="1"/>
    </xf>
    <xf numFmtId="0" fontId="4" fillId="0" borderId="13" xfId="0" applyFont="1" applyBorder="1" applyAlignment="1">
      <alignment horizontal="center" vertical="center" wrapText="1"/>
    </xf>
    <xf numFmtId="0" fontId="4" fillId="0" borderId="13" xfId="0" applyFont="1" applyBorder="1" applyAlignment="1">
      <alignment horizontal="left" vertical="center" wrapText="1"/>
    </xf>
    <xf numFmtId="0" fontId="0" fillId="0" borderId="13" xfId="0" applyBorder="1" applyAlignment="1">
      <alignment horizontal="justify" vertical="center" wrapText="1"/>
    </xf>
    <xf numFmtId="0" fontId="20" fillId="0" borderId="0" xfId="0" applyFont="1" applyBorder="1" applyAlignment="1">
      <alignment horizontal="justify" wrapText="1"/>
    </xf>
    <xf numFmtId="0" fontId="20" fillId="0" borderId="0" xfId="0" applyFont="1" applyBorder="1" applyAlignment="1">
      <alignment horizontal="center" vertical="center" textRotation="90"/>
    </xf>
    <xf numFmtId="0" fontId="41" fillId="0" borderId="27" xfId="0" applyFont="1" applyBorder="1" applyAlignment="1">
      <alignment vertical="center"/>
    </xf>
    <xf numFmtId="0" fontId="41" fillId="0" borderId="26" xfId="0" applyFont="1" applyBorder="1" applyAlignment="1">
      <alignment vertical="center"/>
    </xf>
    <xf numFmtId="0" fontId="20" fillId="0" borderId="0" xfId="0" applyFont="1" applyBorder="1"/>
    <xf numFmtId="0" fontId="20" fillId="0" borderId="0" xfId="0" applyFont="1" applyAlignment="1">
      <alignment horizontal="justify"/>
    </xf>
    <xf numFmtId="0" fontId="2" fillId="7" borderId="19" xfId="0" applyFont="1" applyFill="1" applyBorder="1" applyAlignment="1">
      <alignment horizontal="justify"/>
    </xf>
    <xf numFmtId="0" fontId="2" fillId="7" borderId="20" xfId="0" applyFont="1" applyFill="1" applyBorder="1" applyAlignment="1">
      <alignment horizontal="justify"/>
    </xf>
    <xf numFmtId="0" fontId="20" fillId="0" borderId="0" xfId="0" applyFont="1" applyBorder="1" applyAlignment="1">
      <alignment horizontal="justify"/>
    </xf>
    <xf numFmtId="0" fontId="20" fillId="0" borderId="0" xfId="0" applyFont="1" applyFill="1"/>
    <xf numFmtId="0" fontId="20" fillId="0" borderId="0" xfId="0" applyFont="1" applyFill="1" applyBorder="1" applyAlignment="1">
      <alignment vertical="center" wrapText="1"/>
    </xf>
    <xf numFmtId="0" fontId="0" fillId="0" borderId="0" xfId="0" applyBorder="1" applyAlignment="1">
      <alignment vertical="center" wrapText="1"/>
    </xf>
    <xf numFmtId="0" fontId="42" fillId="0" borderId="0" xfId="19"/>
    <xf numFmtId="0" fontId="4" fillId="0" borderId="0" xfId="0" applyFont="1" applyBorder="1" applyAlignment="1">
      <alignment vertical="center" wrapText="1"/>
    </xf>
    <xf numFmtId="0" fontId="4" fillId="0" borderId="0" xfId="0" applyFont="1" applyBorder="1" applyAlignment="1">
      <alignment horizontal="center" vertical="center" wrapText="1"/>
    </xf>
    <xf numFmtId="0" fontId="4" fillId="0" borderId="2" xfId="0" applyFont="1" applyFill="1" applyBorder="1" applyAlignment="1">
      <alignment vertical="center" wrapText="1"/>
    </xf>
    <xf numFmtId="0" fontId="22" fillId="0" borderId="2" xfId="0" applyFont="1" applyFill="1" applyBorder="1" applyAlignment="1">
      <alignment vertical="center" wrapText="1"/>
    </xf>
    <xf numFmtId="0" fontId="4" fillId="0" borderId="2" xfId="0" applyFont="1" applyBorder="1" applyAlignment="1">
      <alignment vertical="center" wrapText="1"/>
    </xf>
    <xf numFmtId="0" fontId="4" fillId="28" borderId="2" xfId="0" applyFont="1" applyFill="1" applyBorder="1" applyAlignment="1">
      <alignment vertical="center" wrapText="1"/>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0" fillId="7" borderId="2" xfId="0" applyFill="1" applyBorder="1" applyAlignment="1"/>
    <xf numFmtId="0" fontId="0" fillId="7" borderId="2" xfId="0" applyFill="1" applyBorder="1"/>
    <xf numFmtId="0" fontId="20" fillId="0" borderId="0" xfId="0" applyFont="1" applyAlignment="1">
      <alignment vertical="top"/>
    </xf>
    <xf numFmtId="164" fontId="32" fillId="13" borderId="2" xfId="15" applyNumberFormat="1" applyFont="1" applyFill="1" applyBorder="1" applyAlignment="1">
      <alignment horizontal="center" vertical="center" textRotation="90" wrapText="1"/>
    </xf>
    <xf numFmtId="0" fontId="26" fillId="17" borderId="2" xfId="15" applyFill="1" applyBorder="1" applyAlignment="1">
      <alignment horizontal="left" vertical="center" wrapText="1"/>
    </xf>
    <xf numFmtId="0" fontId="26" fillId="15" borderId="2" xfId="15" applyFill="1" applyBorder="1" applyAlignment="1">
      <alignment horizontal="left" vertical="center" wrapText="1"/>
    </xf>
    <xf numFmtId="0" fontId="26" fillId="18" borderId="2" xfId="15" applyFill="1" applyBorder="1" applyAlignment="1">
      <alignment horizontal="left" vertical="center" wrapText="1"/>
    </xf>
    <xf numFmtId="0" fontId="28" fillId="0" borderId="0" xfId="15" applyFont="1" applyAlignment="1">
      <alignment vertical="center"/>
    </xf>
    <xf numFmtId="44" fontId="31" fillId="16" borderId="37" xfId="20" applyFont="1" applyFill="1" applyBorder="1" applyAlignment="1">
      <alignment horizontal="center" vertical="center" wrapText="1"/>
    </xf>
    <xf numFmtId="44" fontId="31" fillId="17" borderId="37" xfId="20" applyFont="1" applyFill="1" applyBorder="1" applyAlignment="1">
      <alignment horizontal="center" vertical="center" wrapText="1"/>
    </xf>
    <xf numFmtId="44" fontId="31" fillId="18" borderId="37" xfId="20" applyFont="1" applyFill="1" applyBorder="1" applyAlignment="1">
      <alignment horizontal="center" vertical="center" wrapText="1"/>
    </xf>
    <xf numFmtId="44" fontId="31" fillId="18" borderId="2" xfId="20" applyFont="1" applyFill="1" applyBorder="1" applyAlignment="1">
      <alignment vertical="center" wrapText="1"/>
    </xf>
    <xf numFmtId="0" fontId="0" fillId="2" borderId="30" xfId="0" applyFill="1" applyBorder="1" applyAlignment="1">
      <alignment horizontal="center"/>
    </xf>
    <xf numFmtId="165" fontId="31" fillId="16" borderId="37" xfId="17" quotePrefix="1" applyNumberFormat="1" applyFont="1" applyFill="1" applyBorder="1" applyAlignment="1">
      <alignment horizontal="justify" vertical="center" wrapText="1"/>
    </xf>
    <xf numFmtId="165" fontId="31" fillId="16" borderId="37" xfId="17" applyNumberFormat="1" applyFont="1" applyFill="1" applyBorder="1" applyAlignment="1">
      <alignment horizontal="justify" vertical="center" wrapText="1"/>
    </xf>
    <xf numFmtId="165" fontId="31" fillId="18" borderId="37" xfId="17" applyNumberFormat="1" applyFont="1" applyFill="1" applyBorder="1" applyAlignment="1">
      <alignment horizontal="justify" vertical="center" wrapText="1"/>
    </xf>
    <xf numFmtId="0" fontId="0" fillId="2" borderId="30" xfId="0" applyFill="1" applyBorder="1" applyAlignment="1">
      <alignment horizontal="center"/>
    </xf>
    <xf numFmtId="0" fontId="26" fillId="16" borderId="2" xfId="15" applyNumberFormat="1" applyFill="1" applyBorder="1" applyAlignment="1">
      <alignment horizontal="center" vertical="center"/>
    </xf>
    <xf numFmtId="0" fontId="26" fillId="17" borderId="2" xfId="15" applyNumberFormat="1" applyFill="1" applyBorder="1" applyAlignment="1">
      <alignment horizontal="center" vertical="center"/>
    </xf>
    <xf numFmtId="0" fontId="26" fillId="18" borderId="2" xfId="15" applyNumberFormat="1" applyFill="1" applyBorder="1" applyAlignment="1">
      <alignment horizontal="center" vertical="center"/>
    </xf>
    <xf numFmtId="9" fontId="31" fillId="16" borderId="37" xfId="18" applyNumberFormat="1" applyFont="1" applyFill="1" applyBorder="1" applyAlignment="1">
      <alignment horizontal="center" vertical="center" wrapText="1"/>
    </xf>
    <xf numFmtId="9" fontId="31" fillId="0" borderId="0" xfId="15" applyNumberFormat="1" applyFont="1" applyAlignment="1">
      <alignment horizontal="center" vertical="center"/>
    </xf>
    <xf numFmtId="0" fontId="26" fillId="15" borderId="46" xfId="15" applyFill="1" applyBorder="1" applyAlignment="1">
      <alignment horizontal="left" vertical="center" wrapText="1"/>
    </xf>
    <xf numFmtId="0" fontId="26" fillId="17" borderId="46" xfId="15" applyFill="1" applyBorder="1" applyAlignment="1">
      <alignment horizontal="left" vertical="center" wrapText="1"/>
    </xf>
    <xf numFmtId="0" fontId="31" fillId="16" borderId="37" xfId="17" applyNumberFormat="1" applyFont="1" applyFill="1" applyBorder="1" applyAlignment="1">
      <alignment horizontal="center" vertical="center" wrapText="1"/>
    </xf>
    <xf numFmtId="165" fontId="31" fillId="16" borderId="37" xfId="17" applyNumberFormat="1" applyFont="1" applyFill="1" applyBorder="1" applyAlignment="1">
      <alignment horizontal="justify" vertical="center"/>
    </xf>
    <xf numFmtId="165" fontId="31" fillId="18" borderId="37" xfId="17" applyNumberFormat="1" applyFont="1" applyFill="1" applyBorder="1" applyAlignment="1">
      <alignment horizontal="justify" vertical="center"/>
    </xf>
    <xf numFmtId="0" fontId="0" fillId="0" borderId="0" xfId="0" applyAlignment="1">
      <alignment vertical="center"/>
    </xf>
    <xf numFmtId="0" fontId="42" fillId="0" borderId="2" xfId="19" quotePrefix="1" applyBorder="1" applyAlignment="1">
      <alignment horizontal="center" vertical="center" wrapText="1"/>
    </xf>
    <xf numFmtId="0" fontId="43" fillId="16" borderId="2" xfId="15" quotePrefix="1" applyFont="1" applyFill="1" applyBorder="1" applyAlignment="1">
      <alignment horizontal="center" vertical="center"/>
    </xf>
    <xf numFmtId="0" fontId="43" fillId="17" borderId="2" xfId="15" applyFont="1" applyFill="1" applyBorder="1" applyAlignment="1">
      <alignment horizontal="center" vertical="center"/>
    </xf>
    <xf numFmtId="0" fontId="43" fillId="18" borderId="2" xfId="15" applyFont="1" applyFill="1" applyBorder="1" applyAlignment="1">
      <alignment horizontal="center" vertical="center"/>
    </xf>
    <xf numFmtId="9" fontId="31" fillId="17" borderId="37" xfId="18" applyNumberFormat="1" applyFont="1" applyFill="1" applyBorder="1" applyAlignment="1">
      <alignment horizontal="center" vertical="center" wrapText="1"/>
    </xf>
    <xf numFmtId="0" fontId="42" fillId="16" borderId="2" xfId="19" quotePrefix="1" applyFill="1" applyBorder="1" applyAlignment="1">
      <alignment horizontal="justify" vertical="center"/>
    </xf>
    <xf numFmtId="0" fontId="42" fillId="16" borderId="2" xfId="19" applyFill="1" applyBorder="1" applyAlignment="1">
      <alignment horizontal="justify" vertical="center"/>
    </xf>
    <xf numFmtId="0" fontId="42" fillId="17" borderId="2" xfId="19" applyFill="1" applyBorder="1" applyAlignment="1">
      <alignment horizontal="justify" vertical="center"/>
    </xf>
    <xf numFmtId="0" fontId="42" fillId="18" borderId="2" xfId="19" applyFill="1" applyBorder="1" applyAlignment="1">
      <alignment horizontal="justify" vertical="center"/>
    </xf>
    <xf numFmtId="0" fontId="9" fillId="2" borderId="3" xfId="0" applyFont="1" applyFill="1" applyBorder="1" applyAlignment="1">
      <alignment vertical="center" wrapText="1"/>
    </xf>
    <xf numFmtId="0" fontId="9" fillId="2" borderId="3" xfId="0" applyFont="1" applyFill="1" applyBorder="1" applyAlignment="1">
      <alignment horizontal="left" vertical="center" wrapText="1"/>
    </xf>
    <xf numFmtId="0" fontId="9" fillId="2" borderId="3"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3" xfId="0" applyFont="1" applyFill="1" applyBorder="1" applyAlignment="1">
      <alignment horizontal="center" vertical="center"/>
    </xf>
    <xf numFmtId="0" fontId="9" fillId="2" borderId="3" xfId="0" applyFont="1" applyFill="1" applyBorder="1" applyAlignment="1">
      <alignment horizontal="center" vertical="center"/>
    </xf>
    <xf numFmtId="0" fontId="7" fillId="2" borderId="0" xfId="0" applyFont="1" applyFill="1" applyAlignment="1"/>
    <xf numFmtId="0" fontId="7" fillId="2" borderId="0" xfId="0" applyFont="1" applyFill="1" applyAlignment="1">
      <alignment horizontal="left" vertical="center"/>
    </xf>
    <xf numFmtId="44" fontId="9" fillId="2" borderId="3" xfId="20" applyFont="1" applyFill="1" applyBorder="1" applyAlignment="1">
      <alignment horizontal="center" vertical="center"/>
    </xf>
    <xf numFmtId="44" fontId="9" fillId="2" borderId="3" xfId="20" applyFont="1" applyFill="1" applyBorder="1" applyAlignment="1">
      <alignment vertical="center"/>
    </xf>
    <xf numFmtId="44" fontId="6" fillId="3" borderId="0" xfId="20" applyFont="1" applyFill="1"/>
    <xf numFmtId="0" fontId="6" fillId="0" borderId="0" xfId="0" applyFont="1" applyFill="1" applyAlignment="1">
      <alignment horizontal="center"/>
    </xf>
    <xf numFmtId="44" fontId="6" fillId="0" borderId="0" xfId="20" applyFont="1" applyFill="1"/>
    <xf numFmtId="0" fontId="0" fillId="0" borderId="0" xfId="0" applyAlignment="1">
      <alignment horizontal="left" vertical="top" wrapText="1"/>
    </xf>
    <xf numFmtId="0" fontId="20" fillId="0" borderId="0" xfId="0" applyFont="1" applyAlignment="1">
      <alignment horizontal="left" wrapText="1"/>
    </xf>
    <xf numFmtId="0" fontId="20" fillId="0" borderId="0" xfId="0" applyFont="1" applyAlignment="1">
      <alignment horizontal="left" vertical="center"/>
    </xf>
    <xf numFmtId="0" fontId="20" fillId="0" borderId="0" xfId="0" applyFont="1" applyBorder="1" applyAlignment="1">
      <alignment horizontal="left" vertical="center"/>
    </xf>
    <xf numFmtId="0" fontId="20" fillId="0" borderId="0" xfId="0" applyFont="1" applyAlignment="1">
      <alignment horizontal="left" vertical="top" wrapText="1"/>
    </xf>
    <xf numFmtId="0" fontId="0" fillId="0" borderId="0" xfId="0" applyBorder="1" applyAlignment="1">
      <alignment horizontal="center" vertical="center" wrapText="1"/>
    </xf>
    <xf numFmtId="0" fontId="2" fillId="7" borderId="2" xfId="0" applyFont="1" applyFill="1" applyBorder="1" applyAlignment="1">
      <alignment horizontal="center" vertical="center"/>
    </xf>
    <xf numFmtId="0" fontId="2" fillId="7"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0" fillId="0" borderId="0" xfId="0" applyAlignment="1">
      <alignment horizontal="justify" vertical="justify" wrapText="1"/>
    </xf>
    <xf numFmtId="0" fontId="0" fillId="0" borderId="0" xfId="0" applyFill="1" applyBorder="1" applyAlignment="1">
      <alignment horizontal="left" vertical="center" wrapText="1"/>
    </xf>
    <xf numFmtId="0" fontId="2" fillId="6" borderId="14" xfId="0" applyFont="1" applyFill="1" applyBorder="1" applyAlignment="1">
      <alignment horizontal="center"/>
    </xf>
    <xf numFmtId="0" fontId="2" fillId="6" borderId="15" xfId="0" applyFont="1" applyFill="1" applyBorder="1" applyAlignment="1">
      <alignment horizontal="center"/>
    </xf>
    <xf numFmtId="0" fontId="2" fillId="6" borderId="16" xfId="0" applyFont="1" applyFill="1" applyBorder="1" applyAlignment="1">
      <alignment horizontal="center"/>
    </xf>
    <xf numFmtId="0" fontId="20" fillId="0" borderId="17" xfId="0" applyFont="1" applyBorder="1" applyAlignment="1">
      <alignment horizontal="center" vertical="center"/>
    </xf>
    <xf numFmtId="0" fontId="20" fillId="0" borderId="21" xfId="0" applyFont="1" applyBorder="1" applyAlignment="1">
      <alignment horizontal="center" vertical="center"/>
    </xf>
    <xf numFmtId="0" fontId="20" fillId="0" borderId="23" xfId="0" applyFont="1" applyBorder="1" applyAlignment="1">
      <alignment horizontal="center" vertical="center"/>
    </xf>
    <xf numFmtId="0" fontId="2" fillId="8" borderId="18" xfId="0" applyFont="1" applyFill="1" applyBorder="1" applyAlignment="1">
      <alignment horizontal="center"/>
    </xf>
    <xf numFmtId="0" fontId="2" fillId="8" borderId="19" xfId="0" applyFont="1" applyFill="1" applyBorder="1" applyAlignment="1">
      <alignment horizontal="center"/>
    </xf>
    <xf numFmtId="0" fontId="0" fillId="0" borderId="48" xfId="0" applyFont="1" applyBorder="1" applyAlignment="1">
      <alignment horizontal="justify" vertical="center" wrapText="1"/>
    </xf>
    <xf numFmtId="0" fontId="0" fillId="0" borderId="0" xfId="0" applyFont="1" applyBorder="1" applyAlignment="1">
      <alignment horizontal="justify" vertical="center" wrapText="1"/>
    </xf>
    <xf numFmtId="0" fontId="0" fillId="0" borderId="47" xfId="0" applyFont="1" applyBorder="1" applyAlignment="1">
      <alignment horizontal="justify" vertical="center" wrapText="1"/>
    </xf>
    <xf numFmtId="0" fontId="0" fillId="0" borderId="24" xfId="0" applyFont="1" applyBorder="1" applyAlignment="1">
      <alignment horizontal="justify" vertical="center" wrapText="1"/>
    </xf>
    <xf numFmtId="0" fontId="0" fillId="0" borderId="0" xfId="0" applyFont="1" applyBorder="1" applyAlignment="1">
      <alignment horizontal="center" vertical="center"/>
    </xf>
    <xf numFmtId="0" fontId="0" fillId="0" borderId="24" xfId="0" applyFont="1" applyBorder="1" applyAlignment="1">
      <alignment horizontal="center" vertical="center"/>
    </xf>
    <xf numFmtId="0" fontId="0" fillId="0" borderId="22" xfId="0" applyFont="1" applyBorder="1" applyAlignment="1">
      <alignment horizontal="justify" vertical="center" wrapText="1"/>
    </xf>
    <xf numFmtId="0" fontId="0" fillId="0" borderId="25" xfId="0" applyFont="1" applyBorder="1" applyAlignment="1">
      <alignment horizontal="justify" vertical="center" wrapText="1"/>
    </xf>
    <xf numFmtId="0" fontId="20" fillId="0" borderId="27" xfId="0" applyFont="1" applyBorder="1" applyAlignment="1">
      <alignment horizontal="left" vertical="center" wrapText="1"/>
    </xf>
    <xf numFmtId="0" fontId="20" fillId="0" borderId="28" xfId="0" applyFont="1" applyBorder="1" applyAlignment="1">
      <alignment horizontal="left" vertical="center" wrapText="1"/>
    </xf>
    <xf numFmtId="0" fontId="0" fillId="0" borderId="0" xfId="0" applyAlignment="1">
      <alignment horizontal="justify" wrapText="1"/>
    </xf>
    <xf numFmtId="0" fontId="20" fillId="0" borderId="17" xfId="0" applyFont="1" applyBorder="1" applyAlignment="1">
      <alignment horizontal="center" vertical="center" textRotation="90"/>
    </xf>
    <xf numFmtId="0" fontId="20" fillId="0" borderId="21" xfId="0" applyFont="1" applyBorder="1" applyAlignment="1">
      <alignment horizontal="center" vertical="center" textRotation="90"/>
    </xf>
    <xf numFmtId="0" fontId="20" fillId="0" borderId="23" xfId="0" applyFont="1" applyBorder="1" applyAlignment="1">
      <alignment horizontal="center" vertical="center" textRotation="90"/>
    </xf>
    <xf numFmtId="0" fontId="2" fillId="7" borderId="18" xfId="0" applyFont="1" applyFill="1" applyBorder="1" applyAlignment="1">
      <alignment horizontal="justify"/>
    </xf>
    <xf numFmtId="0" fontId="2" fillId="7" borderId="19" xfId="0" applyFont="1" applyFill="1" applyBorder="1" applyAlignment="1">
      <alignment horizontal="justify"/>
    </xf>
    <xf numFmtId="0" fontId="20" fillId="0" borderId="48" xfId="0" applyFont="1" applyFill="1" applyBorder="1" applyAlignment="1">
      <alignment horizontal="left"/>
    </xf>
    <xf numFmtId="0" fontId="20" fillId="0" borderId="0" xfId="0" applyFont="1" applyFill="1" applyBorder="1" applyAlignment="1">
      <alignment horizontal="left"/>
    </xf>
    <xf numFmtId="0" fontId="0" fillId="0" borderId="0" xfId="0" applyFont="1" applyFill="1" applyBorder="1" applyAlignment="1">
      <alignment horizontal="center" vertical="center"/>
    </xf>
    <xf numFmtId="0" fontId="0" fillId="0" borderId="22" xfId="0" applyFont="1" applyFill="1" applyBorder="1" applyAlignment="1">
      <alignment horizontal="center" vertical="center"/>
    </xf>
    <xf numFmtId="164" fontId="27" fillId="0" borderId="0" xfId="15" applyNumberFormat="1" applyFont="1" applyAlignment="1">
      <alignment horizontal="center" vertical="center" wrapText="1"/>
    </xf>
    <xf numFmtId="0" fontId="29" fillId="11" borderId="31" xfId="15" applyFont="1" applyFill="1" applyBorder="1" applyAlignment="1">
      <alignment horizontal="center" vertical="center" wrapText="1"/>
    </xf>
    <xf numFmtId="0" fontId="29" fillId="11" borderId="33" xfId="15" applyFont="1" applyFill="1" applyBorder="1" applyAlignment="1">
      <alignment horizontal="center" vertical="center" wrapText="1"/>
    </xf>
    <xf numFmtId="0" fontId="29" fillId="11" borderId="32" xfId="15" applyFont="1" applyFill="1" applyBorder="1" applyAlignment="1">
      <alignment horizontal="center" vertical="center" wrapText="1"/>
    </xf>
    <xf numFmtId="0" fontId="29" fillId="11" borderId="34" xfId="15" applyFont="1" applyFill="1" applyBorder="1" applyAlignment="1">
      <alignment horizontal="center" vertical="center" wrapText="1"/>
    </xf>
    <xf numFmtId="0" fontId="29" fillId="11" borderId="30" xfId="15" applyFont="1" applyFill="1" applyBorder="1" applyAlignment="1">
      <alignment horizontal="center" vertical="center" wrapText="1"/>
    </xf>
    <xf numFmtId="0" fontId="29" fillId="11" borderId="35" xfId="15" applyFont="1" applyFill="1" applyBorder="1" applyAlignment="1">
      <alignment horizontal="center" vertical="center" wrapText="1"/>
    </xf>
    <xf numFmtId="0" fontId="35" fillId="0" borderId="0" xfId="15" applyFont="1" applyAlignment="1">
      <alignment horizontal="center" vertical="center" wrapText="1"/>
    </xf>
    <xf numFmtId="0" fontId="34" fillId="0" borderId="0" xfId="15" applyFont="1" applyAlignment="1">
      <alignment horizontal="center" vertical="center"/>
    </xf>
    <xf numFmtId="164" fontId="29" fillId="10" borderId="2" xfId="15" applyNumberFormat="1" applyFont="1" applyFill="1" applyBorder="1" applyAlignment="1">
      <alignment horizontal="center" vertical="center" wrapText="1"/>
    </xf>
    <xf numFmtId="0" fontId="34" fillId="2" borderId="0" xfId="15" applyFont="1" applyFill="1" applyAlignment="1">
      <alignment horizontal="center" vertical="center" wrapText="1"/>
    </xf>
    <xf numFmtId="0" fontId="34" fillId="2" borderId="0" xfId="15" applyFont="1" applyFill="1" applyAlignment="1">
      <alignment horizontal="center" vertical="center"/>
    </xf>
    <xf numFmtId="164" fontId="32" fillId="13" borderId="2" xfId="15" applyNumberFormat="1" applyFont="1" applyFill="1" applyBorder="1" applyAlignment="1">
      <alignment horizontal="center" vertical="center" textRotation="90" wrapText="1"/>
    </xf>
    <xf numFmtId="0" fontId="34" fillId="0" borderId="0" xfId="15" applyFont="1" applyAlignment="1">
      <alignment horizontal="center" vertical="center" wrapText="1"/>
    </xf>
    <xf numFmtId="0" fontId="29" fillId="11" borderId="1" xfId="15" applyFont="1" applyFill="1" applyBorder="1" applyAlignment="1">
      <alignment horizontal="center"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29" fillId="11" borderId="46" xfId="15" applyFont="1" applyFill="1" applyBorder="1" applyAlignment="1">
      <alignment horizontal="center" vertical="center" wrapText="1"/>
    </xf>
    <xf numFmtId="0" fontId="29" fillId="11" borderId="0" xfId="15" applyFont="1" applyFill="1" applyBorder="1" applyAlignment="1">
      <alignment horizontal="center" vertical="center" wrapText="1"/>
    </xf>
    <xf numFmtId="0" fontId="29" fillId="11" borderId="45" xfId="15" applyFont="1" applyFill="1" applyBorder="1" applyAlignment="1">
      <alignment horizontal="center" vertical="center" wrapText="1"/>
    </xf>
    <xf numFmtId="164" fontId="27" fillId="0" borderId="30" xfId="15" applyNumberFormat="1" applyFont="1" applyBorder="1" applyAlignment="1">
      <alignment horizontal="center" vertical="center" wrapText="1"/>
    </xf>
    <xf numFmtId="164" fontId="29" fillId="10" borderId="31" xfId="15" applyNumberFormat="1" applyFont="1" applyFill="1" applyBorder="1" applyAlignment="1">
      <alignment horizontal="center" vertical="center" wrapText="1"/>
    </xf>
    <xf numFmtId="164" fontId="29" fillId="10" borderId="32" xfId="15" applyNumberFormat="1" applyFont="1" applyFill="1" applyBorder="1" applyAlignment="1">
      <alignment horizontal="center" vertical="center" wrapText="1"/>
    </xf>
    <xf numFmtId="164" fontId="29" fillId="10" borderId="34" xfId="15" applyNumberFormat="1" applyFont="1" applyFill="1" applyBorder="1" applyAlignment="1">
      <alignment horizontal="center" vertical="center" wrapText="1"/>
    </xf>
    <xf numFmtId="164" fontId="29" fillId="10" borderId="35" xfId="15" applyNumberFormat="1" applyFont="1" applyFill="1" applyBorder="1" applyAlignment="1">
      <alignment horizontal="center" vertical="center" wrapText="1"/>
    </xf>
    <xf numFmtId="164" fontId="29" fillId="10" borderId="33" xfId="15" applyNumberFormat="1" applyFont="1" applyFill="1" applyBorder="1" applyAlignment="1">
      <alignment horizontal="center" vertical="center" wrapText="1"/>
    </xf>
    <xf numFmtId="164" fontId="29" fillId="10" borderId="30" xfId="15" applyNumberFormat="1" applyFont="1" applyFill="1" applyBorder="1" applyAlignment="1">
      <alignment horizontal="center" vertical="center" wrapText="1"/>
    </xf>
    <xf numFmtId="0" fontId="29" fillId="11" borderId="36" xfId="15" applyFont="1" applyFill="1" applyBorder="1" applyAlignment="1">
      <alignment horizontal="center" vertical="center" wrapText="1"/>
    </xf>
    <xf numFmtId="0" fontId="29" fillId="11" borderId="37" xfId="15" applyFont="1" applyFill="1" applyBorder="1" applyAlignment="1">
      <alignment horizontal="center" vertical="center" wrapText="1"/>
    </xf>
    <xf numFmtId="0" fontId="2" fillId="21" borderId="9" xfId="0" applyFont="1" applyFill="1" applyBorder="1" applyAlignment="1">
      <alignment horizontal="left" vertical="center"/>
    </xf>
    <xf numFmtId="0" fontId="2" fillId="21" borderId="10" xfId="0" applyFont="1" applyFill="1" applyBorder="1" applyAlignment="1">
      <alignment horizontal="left" vertical="center"/>
    </xf>
    <xf numFmtId="0" fontId="2" fillId="21" borderId="11" xfId="0" applyFont="1" applyFill="1" applyBorder="1" applyAlignment="1">
      <alignment horizontal="left" vertical="center"/>
    </xf>
    <xf numFmtId="0" fontId="0" fillId="0" borderId="0" xfId="0" applyAlignment="1">
      <alignment horizontal="center"/>
    </xf>
    <xf numFmtId="0" fontId="22" fillId="2" borderId="0" xfId="0" applyFont="1" applyFill="1" applyAlignment="1">
      <alignment horizontal="center"/>
    </xf>
    <xf numFmtId="0" fontId="0" fillId="2" borderId="30" xfId="0" applyFill="1" applyBorder="1" applyAlignment="1">
      <alignment horizontal="center"/>
    </xf>
    <xf numFmtId="0" fontId="20" fillId="0" borderId="2" xfId="0" applyFont="1" applyBorder="1" applyAlignment="1">
      <alignment horizontal="left" vertical="top"/>
    </xf>
    <xf numFmtId="0" fontId="2" fillId="21" borderId="2" xfId="0" applyFont="1" applyFill="1" applyBorder="1" applyAlignment="1">
      <alignment horizontal="left" vertical="center"/>
    </xf>
    <xf numFmtId="0" fontId="20" fillId="0" borderId="2" xfId="0" applyFont="1" applyBorder="1" applyAlignment="1">
      <alignment horizontal="left" vertical="top" wrapText="1"/>
    </xf>
    <xf numFmtId="0" fontId="2" fillId="21" borderId="2" xfId="0" applyFont="1" applyFill="1" applyBorder="1" applyAlignment="1">
      <alignment horizontal="center" vertical="center"/>
    </xf>
    <xf numFmtId="0" fontId="20" fillId="15" borderId="2" xfId="0" applyFont="1" applyFill="1" applyBorder="1" applyAlignment="1">
      <alignment horizontal="left"/>
    </xf>
    <xf numFmtId="0" fontId="20" fillId="15" borderId="2" xfId="0" applyFont="1" applyFill="1" applyBorder="1" applyAlignment="1">
      <alignment horizontal="center"/>
    </xf>
    <xf numFmtId="0" fontId="41" fillId="15" borderId="2" xfId="0" applyFont="1" applyFill="1" applyBorder="1" applyAlignment="1">
      <alignment horizontal="center" vertical="center" wrapText="1"/>
    </xf>
    <xf numFmtId="0" fontId="0" fillId="0" borderId="2" xfId="0" quotePrefix="1" applyBorder="1" applyAlignment="1">
      <alignment horizontal="center" vertical="top"/>
    </xf>
    <xf numFmtId="0" fontId="0" fillId="0" borderId="2" xfId="0" applyBorder="1" applyAlignment="1">
      <alignment horizontal="center" vertical="top"/>
    </xf>
    <xf numFmtId="0" fontId="0" fillId="0" borderId="2" xfId="0" quotePrefix="1" applyBorder="1" applyAlignment="1">
      <alignment horizontal="center" vertical="top" wrapText="1"/>
    </xf>
    <xf numFmtId="0" fontId="0" fillId="0" borderId="2" xfId="0" applyBorder="1" applyAlignment="1">
      <alignment horizontal="center" vertical="top" wrapText="1"/>
    </xf>
    <xf numFmtId="0" fontId="42" fillId="0" borderId="2" xfId="19" quotePrefix="1" applyBorder="1" applyAlignment="1">
      <alignment horizontal="center" vertical="top" wrapText="1"/>
    </xf>
    <xf numFmtId="0" fontId="20" fillId="15" borderId="9" xfId="0" applyFont="1" applyFill="1" applyBorder="1" applyAlignment="1">
      <alignment horizontal="center"/>
    </xf>
    <xf numFmtId="0" fontId="20" fillId="15" borderId="10" xfId="0" applyFont="1" applyFill="1" applyBorder="1" applyAlignment="1">
      <alignment horizontal="center"/>
    </xf>
    <xf numFmtId="0" fontId="20" fillId="15" borderId="11" xfId="0" applyFont="1" applyFill="1" applyBorder="1" applyAlignment="1">
      <alignment horizontal="center"/>
    </xf>
    <xf numFmtId="0" fontId="20" fillId="15" borderId="2" xfId="0" applyFont="1" applyFill="1" applyBorder="1" applyAlignment="1">
      <alignment horizontal="center" vertical="center"/>
    </xf>
    <xf numFmtId="0" fontId="0" fillId="0" borderId="31" xfId="0" quotePrefix="1" applyBorder="1" applyAlignment="1">
      <alignment horizontal="center" vertical="center" wrapText="1"/>
    </xf>
    <xf numFmtId="0" fontId="0" fillId="0" borderId="33" xfId="0" quotePrefix="1" applyBorder="1" applyAlignment="1">
      <alignment horizontal="center" vertical="center" wrapText="1"/>
    </xf>
    <xf numFmtId="0" fontId="0" fillId="0" borderId="32" xfId="0" quotePrefix="1" applyBorder="1" applyAlignment="1">
      <alignment horizontal="center" vertical="center" wrapText="1"/>
    </xf>
    <xf numFmtId="0" fontId="0" fillId="0" borderId="34" xfId="0" quotePrefix="1" applyBorder="1" applyAlignment="1">
      <alignment horizontal="center" vertical="center" wrapText="1"/>
    </xf>
    <xf numFmtId="0" fontId="0" fillId="0" borderId="30" xfId="0" quotePrefix="1" applyBorder="1" applyAlignment="1">
      <alignment horizontal="center" vertical="center" wrapText="1"/>
    </xf>
    <xf numFmtId="0" fontId="0" fillId="0" borderId="35" xfId="0" quotePrefix="1" applyBorder="1" applyAlignment="1">
      <alignment horizontal="center" vertical="center" wrapText="1"/>
    </xf>
    <xf numFmtId="0" fontId="0" fillId="0" borderId="2" xfId="0" quotePrefix="1" applyBorder="1" applyAlignment="1">
      <alignment horizontal="center" vertical="center"/>
    </xf>
    <xf numFmtId="0" fontId="0" fillId="0" borderId="2" xfId="0" applyBorder="1" applyAlignment="1">
      <alignment horizontal="center" vertical="center"/>
    </xf>
    <xf numFmtId="0" fontId="0" fillId="0" borderId="31" xfId="0" quotePrefix="1" applyBorder="1" applyAlignment="1">
      <alignment horizontal="center" vertical="top" wrapText="1"/>
    </xf>
    <xf numFmtId="0" fontId="0" fillId="0" borderId="33" xfId="0" quotePrefix="1" applyBorder="1" applyAlignment="1">
      <alignment horizontal="center" vertical="top" wrapText="1"/>
    </xf>
    <xf numFmtId="0" fontId="0" fillId="0" borderId="32" xfId="0" quotePrefix="1" applyBorder="1" applyAlignment="1">
      <alignment horizontal="center" vertical="top" wrapText="1"/>
    </xf>
    <xf numFmtId="0" fontId="0" fillId="0" borderId="34" xfId="0" quotePrefix="1" applyBorder="1" applyAlignment="1">
      <alignment horizontal="center" vertical="top" wrapText="1"/>
    </xf>
    <xf numFmtId="0" fontId="0" fillId="0" borderId="30" xfId="0" quotePrefix="1" applyBorder="1" applyAlignment="1">
      <alignment horizontal="center" vertical="top" wrapText="1"/>
    </xf>
    <xf numFmtId="0" fontId="0" fillId="0" borderId="35" xfId="0" quotePrefix="1" applyBorder="1" applyAlignment="1">
      <alignment horizontal="center" vertical="top" wrapText="1"/>
    </xf>
    <xf numFmtId="0" fontId="0" fillId="0" borderId="1" xfId="0" quotePrefix="1" applyBorder="1" applyAlignment="1">
      <alignment horizontal="center" vertical="center"/>
    </xf>
    <xf numFmtId="0" fontId="0" fillId="0" borderId="37" xfId="0" quotePrefix="1" applyBorder="1" applyAlignment="1">
      <alignment horizontal="center" vertical="center"/>
    </xf>
    <xf numFmtId="0" fontId="0" fillId="0" borderId="2" xfId="0" quotePrefix="1" applyBorder="1" applyAlignment="1">
      <alignment horizontal="center"/>
    </xf>
    <xf numFmtId="0" fontId="0" fillId="0" borderId="2" xfId="0" applyBorder="1" applyAlignment="1">
      <alignment horizontal="center"/>
    </xf>
    <xf numFmtId="9" fontId="0" fillId="0" borderId="2" xfId="0" quotePrefix="1" applyNumberFormat="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20" fillId="22" borderId="2" xfId="0" applyFont="1" applyFill="1" applyBorder="1" applyAlignment="1">
      <alignment horizontal="center"/>
    </xf>
    <xf numFmtId="0" fontId="20" fillId="23" borderId="2" xfId="0" applyFont="1" applyFill="1" applyBorder="1" applyAlignment="1">
      <alignment horizontal="center"/>
    </xf>
    <xf numFmtId="0" fontId="2" fillId="24" borderId="2" xfId="0" applyFont="1" applyFill="1" applyBorder="1" applyAlignment="1">
      <alignment horizontal="center"/>
    </xf>
    <xf numFmtId="0" fontId="41" fillId="15" borderId="2" xfId="0" applyFont="1" applyFill="1" applyBorder="1" applyAlignment="1">
      <alignment horizontal="center" wrapText="1"/>
    </xf>
    <xf numFmtId="0" fontId="0" fillId="0" borderId="2" xfId="0" quotePrefix="1" applyBorder="1" applyAlignment="1">
      <alignment horizontal="center" wrapText="1"/>
    </xf>
    <xf numFmtId="0" fontId="0" fillId="0" borderId="31" xfId="0" quotePrefix="1" applyBorder="1" applyAlignment="1">
      <alignment horizontal="center" vertical="top"/>
    </xf>
    <xf numFmtId="0" fontId="0" fillId="0" borderId="33" xfId="0" applyBorder="1" applyAlignment="1">
      <alignment horizontal="center" vertical="top"/>
    </xf>
    <xf numFmtId="0" fontId="0" fillId="0" borderId="32" xfId="0" applyBorder="1" applyAlignment="1">
      <alignment horizontal="center" vertical="top"/>
    </xf>
    <xf numFmtId="0" fontId="0" fillId="0" borderId="34" xfId="0" applyBorder="1" applyAlignment="1">
      <alignment horizontal="center" vertical="top"/>
    </xf>
    <xf numFmtId="0" fontId="0" fillId="0" borderId="30" xfId="0" applyBorder="1" applyAlignment="1">
      <alignment horizontal="center" vertical="top"/>
    </xf>
    <xf numFmtId="0" fontId="0" fillId="0" borderId="35" xfId="0" applyBorder="1" applyAlignment="1">
      <alignment horizontal="center" vertical="top"/>
    </xf>
    <xf numFmtId="0" fontId="20" fillId="25" borderId="2" xfId="0" applyFont="1" applyFill="1" applyBorder="1" applyAlignment="1">
      <alignment horizontal="center"/>
    </xf>
    <xf numFmtId="0" fontId="20" fillId="15" borderId="2" xfId="0" applyFont="1" applyFill="1" applyBorder="1" applyAlignment="1">
      <alignment horizontal="center" wrapText="1"/>
    </xf>
    <xf numFmtId="0" fontId="39" fillId="2" borderId="0" xfId="0" applyFont="1" applyFill="1" applyAlignment="1">
      <alignment horizontal="center" vertical="center"/>
    </xf>
    <xf numFmtId="0" fontId="40" fillId="2" borderId="0" xfId="0" applyFont="1" applyFill="1" applyAlignment="1">
      <alignment horizontal="center" vertical="center"/>
    </xf>
    <xf numFmtId="0" fontId="0" fillId="0" borderId="39" xfId="0" quotePrefix="1" applyBorder="1" applyAlignment="1">
      <alignment horizontal="center" wrapText="1"/>
    </xf>
    <xf numFmtId="0" fontId="0" fillId="0" borderId="40" xfId="0" quotePrefix="1" applyBorder="1" applyAlignment="1">
      <alignment horizontal="center" wrapText="1"/>
    </xf>
    <xf numFmtId="0" fontId="0" fillId="0" borderId="41" xfId="0" quotePrefix="1" applyBorder="1" applyAlignment="1">
      <alignment horizontal="center" wrapText="1"/>
    </xf>
    <xf numFmtId="0" fontId="0" fillId="0" borderId="39" xfId="0" quotePrefix="1" applyBorder="1" applyAlignment="1">
      <alignment horizontal="center" vertical="center"/>
    </xf>
    <xf numFmtId="0" fontId="0" fillId="0" borderId="40" xfId="0" quotePrefix="1" applyBorder="1" applyAlignment="1">
      <alignment horizontal="center" vertical="center"/>
    </xf>
    <xf numFmtId="0" fontId="0" fillId="0" borderId="41" xfId="0" quotePrefix="1" applyBorder="1" applyAlignment="1">
      <alignment horizontal="center" vertical="center"/>
    </xf>
    <xf numFmtId="0" fontId="42" fillId="0" borderId="39" xfId="19" quotePrefix="1" applyBorder="1" applyAlignment="1">
      <alignment horizontal="center" vertical="top" wrapText="1"/>
    </xf>
    <xf numFmtId="0" fontId="0" fillId="0" borderId="40" xfId="0" quotePrefix="1" applyBorder="1" applyAlignment="1">
      <alignment horizontal="center" vertical="top" wrapText="1"/>
    </xf>
    <xf numFmtId="0" fontId="0" fillId="0" borderId="41" xfId="0" quotePrefix="1" applyBorder="1" applyAlignment="1">
      <alignment horizontal="center" vertical="top" wrapText="1"/>
    </xf>
    <xf numFmtId="0" fontId="0" fillId="0" borderId="31" xfId="0" applyBorder="1" applyAlignment="1">
      <alignment horizontal="center"/>
    </xf>
    <xf numFmtId="0" fontId="0" fillId="0" borderId="33" xfId="0" applyBorder="1" applyAlignment="1">
      <alignment horizontal="center"/>
    </xf>
    <xf numFmtId="0" fontId="0" fillId="0" borderId="32" xfId="0" applyBorder="1" applyAlignment="1">
      <alignment horizontal="center"/>
    </xf>
    <xf numFmtId="0" fontId="0" fillId="0" borderId="34" xfId="0" applyBorder="1" applyAlignment="1">
      <alignment horizontal="center"/>
    </xf>
    <xf numFmtId="0" fontId="0" fillId="0" borderId="30" xfId="0" applyBorder="1" applyAlignment="1">
      <alignment horizontal="center"/>
    </xf>
    <xf numFmtId="0" fontId="0" fillId="0" borderId="35" xfId="0" applyBorder="1" applyAlignment="1">
      <alignment horizontal="center"/>
    </xf>
    <xf numFmtId="0" fontId="0" fillId="0" borderId="2" xfId="0" applyBorder="1" applyAlignment="1">
      <alignment horizontal="center" vertical="center" wrapText="1"/>
    </xf>
    <xf numFmtId="0" fontId="20" fillId="0" borderId="2" xfId="0" applyFont="1" applyBorder="1" applyAlignment="1">
      <alignment horizontal="center" vertical="center" wrapText="1"/>
    </xf>
    <xf numFmtId="0" fontId="20" fillId="0" borderId="2" xfId="0" applyFont="1" applyBorder="1" applyAlignment="1">
      <alignment horizontal="center"/>
    </xf>
    <xf numFmtId="0" fontId="0" fillId="0" borderId="2" xfId="0" quotePrefix="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42" fillId="0" borderId="2" xfId="19" quotePrefix="1" applyBorder="1" applyAlignment="1">
      <alignment horizontal="center" vertical="center"/>
    </xf>
    <xf numFmtId="0" fontId="0" fillId="0" borderId="42" xfId="0" quotePrefix="1" applyBorder="1" applyAlignment="1">
      <alignment horizontal="center" vertical="top"/>
    </xf>
    <xf numFmtId="0" fontId="0" fillId="0" borderId="43" xfId="0" quotePrefix="1" applyBorder="1" applyAlignment="1">
      <alignment horizontal="center" vertical="top"/>
    </xf>
    <xf numFmtId="0" fontId="0" fillId="0" borderId="44" xfId="0" quotePrefix="1" applyBorder="1" applyAlignment="1">
      <alignment horizontal="center" vertical="top"/>
    </xf>
    <xf numFmtId="0" fontId="42" fillId="0" borderId="42" xfId="19" quotePrefix="1" applyBorder="1" applyAlignment="1">
      <alignment horizontal="center" vertical="top" wrapText="1"/>
    </xf>
    <xf numFmtId="0" fontId="0" fillId="0" borderId="43" xfId="0" quotePrefix="1" applyBorder="1" applyAlignment="1">
      <alignment horizontal="center" vertical="top" wrapText="1"/>
    </xf>
    <xf numFmtId="0" fontId="0" fillId="0" borderId="44" xfId="0" quotePrefix="1" applyBorder="1" applyAlignment="1">
      <alignment horizontal="center" vertical="top" wrapText="1"/>
    </xf>
    <xf numFmtId="0" fontId="0" fillId="0" borderId="39" xfId="0" quotePrefix="1" applyBorder="1" applyAlignment="1">
      <alignment horizontal="center" vertical="top" wrapText="1"/>
    </xf>
    <xf numFmtId="0" fontId="0" fillId="0" borderId="39" xfId="0" quotePrefix="1" applyBorder="1" applyAlignment="1">
      <alignment horizontal="center" vertical="top"/>
    </xf>
    <xf numFmtId="0" fontId="0" fillId="0" borderId="40" xfId="0" quotePrefix="1" applyBorder="1" applyAlignment="1">
      <alignment horizontal="center" vertical="top"/>
    </xf>
    <xf numFmtId="0" fontId="0" fillId="0" borderId="41" xfId="0" quotePrefix="1" applyBorder="1" applyAlignment="1">
      <alignment horizontal="center" vertical="top"/>
    </xf>
    <xf numFmtId="0" fontId="0" fillId="0" borderId="31" xfId="0" applyBorder="1" applyAlignment="1">
      <alignment horizontal="center" wrapText="1"/>
    </xf>
    <xf numFmtId="0" fontId="0" fillId="0" borderId="33" xfId="0" applyBorder="1" applyAlignment="1">
      <alignment horizontal="center" wrapText="1"/>
    </xf>
    <xf numFmtId="0" fontId="0" fillId="0" borderId="32" xfId="0" applyBorder="1" applyAlignment="1">
      <alignment horizontal="center" wrapText="1"/>
    </xf>
    <xf numFmtId="0" fontId="0" fillId="0" borderId="34" xfId="0" applyBorder="1" applyAlignment="1">
      <alignment horizontal="center" wrapText="1"/>
    </xf>
    <xf numFmtId="0" fontId="0" fillId="0" borderId="30" xfId="0" applyBorder="1" applyAlignment="1">
      <alignment horizontal="center" wrapText="1"/>
    </xf>
    <xf numFmtId="0" fontId="0" fillId="0" borderId="35" xfId="0" applyBorder="1" applyAlignment="1">
      <alignment horizontal="center" wrapText="1"/>
    </xf>
    <xf numFmtId="0" fontId="0" fillId="0" borderId="42" xfId="0" quotePrefix="1" applyBorder="1" applyAlignment="1">
      <alignment horizontal="center" vertical="center"/>
    </xf>
    <xf numFmtId="0" fontId="0" fillId="0" borderId="43" xfId="0" quotePrefix="1" applyBorder="1" applyAlignment="1">
      <alignment horizontal="center" vertical="center"/>
    </xf>
    <xf numFmtId="0" fontId="0" fillId="0" borderId="44" xfId="0" quotePrefix="1" applyBorder="1" applyAlignment="1">
      <alignment horizontal="center" vertical="center"/>
    </xf>
    <xf numFmtId="0" fontId="0" fillId="0" borderId="42" xfId="0" quotePrefix="1" applyBorder="1" applyAlignment="1">
      <alignment horizontal="center" vertical="center" wrapText="1"/>
    </xf>
    <xf numFmtId="0" fontId="0" fillId="0" borderId="43" xfId="0" quotePrefix="1" applyBorder="1" applyAlignment="1">
      <alignment horizontal="center" vertical="center" wrapText="1"/>
    </xf>
    <xf numFmtId="0" fontId="0" fillId="0" borderId="44" xfId="0" quotePrefix="1" applyBorder="1" applyAlignment="1">
      <alignment horizontal="center" vertical="center" wrapText="1"/>
    </xf>
    <xf numFmtId="0" fontId="0" fillId="0" borderId="39" xfId="0" quotePrefix="1" applyBorder="1" applyAlignment="1">
      <alignment horizontal="center" vertical="center" wrapText="1"/>
    </xf>
    <xf numFmtId="0" fontId="0" fillId="0" borderId="40" xfId="0" quotePrefix="1" applyBorder="1" applyAlignment="1">
      <alignment horizontal="center" vertical="center" wrapText="1"/>
    </xf>
    <xf numFmtId="0" fontId="0" fillId="0" borderId="41" xfId="0" quotePrefix="1" applyBorder="1" applyAlignment="1">
      <alignment horizontal="center" vertical="center" wrapText="1"/>
    </xf>
    <xf numFmtId="0" fontId="0" fillId="0" borderId="33" xfId="0" applyBorder="1" applyAlignment="1">
      <alignment horizontal="center" vertical="top" wrapText="1"/>
    </xf>
    <xf numFmtId="0" fontId="0" fillId="0" borderId="32" xfId="0" applyBorder="1" applyAlignment="1">
      <alignment horizontal="center" vertical="top" wrapText="1"/>
    </xf>
    <xf numFmtId="0" fontId="0" fillId="0" borderId="34" xfId="0" applyBorder="1" applyAlignment="1">
      <alignment horizontal="center" vertical="top" wrapText="1"/>
    </xf>
    <xf numFmtId="0" fontId="0" fillId="0" borderId="30" xfId="0" applyBorder="1" applyAlignment="1">
      <alignment horizontal="center" vertical="top" wrapText="1"/>
    </xf>
    <xf numFmtId="0" fontId="0" fillId="0" borderId="35" xfId="0" applyBorder="1" applyAlignment="1">
      <alignment horizontal="center" vertical="top" wrapText="1"/>
    </xf>
    <xf numFmtId="0" fontId="0" fillId="0" borderId="1" xfId="0" applyBorder="1" applyAlignment="1">
      <alignment horizontal="center" vertical="top" wrapText="1"/>
    </xf>
    <xf numFmtId="0" fontId="20" fillId="0" borderId="2" xfId="0" applyFont="1" applyBorder="1" applyAlignment="1">
      <alignment horizontal="left" vertical="center"/>
    </xf>
    <xf numFmtId="0" fontId="0" fillId="0" borderId="42" xfId="0" quotePrefix="1" applyBorder="1" applyAlignment="1">
      <alignment horizontal="left" vertical="top" wrapText="1"/>
    </xf>
    <xf numFmtId="0" fontId="0" fillId="0" borderId="43" xfId="0" quotePrefix="1" applyBorder="1" applyAlignment="1">
      <alignment horizontal="left" vertical="top" wrapText="1"/>
    </xf>
    <xf numFmtId="0" fontId="0" fillId="0" borderId="44" xfId="0" quotePrefix="1" applyBorder="1" applyAlignment="1">
      <alignment horizontal="left" vertical="top" wrapText="1"/>
    </xf>
    <xf numFmtId="0" fontId="0" fillId="0" borderId="31" xfId="0" applyBorder="1" applyAlignment="1">
      <alignment horizontal="center" vertical="center" wrapText="1"/>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0" fillId="0" borderId="34" xfId="0" applyBorder="1" applyAlignment="1">
      <alignment horizontal="center" vertical="center" wrapText="1"/>
    </xf>
    <xf numFmtId="0" fontId="0" fillId="0" borderId="30" xfId="0" applyBorder="1" applyAlignment="1">
      <alignment horizontal="center" vertical="center" wrapText="1"/>
    </xf>
    <xf numFmtId="0" fontId="0" fillId="0" borderId="35" xfId="0" applyBorder="1" applyAlignment="1">
      <alignment horizontal="center" vertical="center" wrapText="1"/>
    </xf>
    <xf numFmtId="0" fontId="0" fillId="0" borderId="1" xfId="0" applyBorder="1" applyAlignment="1">
      <alignment horizontal="center" vertical="top"/>
    </xf>
    <xf numFmtId="0" fontId="0" fillId="0" borderId="39" xfId="0" quotePrefix="1" applyBorder="1" applyAlignment="1">
      <alignment horizontal="left" vertical="center"/>
    </xf>
    <xf numFmtId="0" fontId="0" fillId="0" borderId="40" xfId="0" quotePrefix="1" applyBorder="1" applyAlignment="1">
      <alignment horizontal="left" vertical="center"/>
    </xf>
    <xf numFmtId="0" fontId="0" fillId="0" borderId="41" xfId="0" quotePrefix="1" applyBorder="1" applyAlignment="1">
      <alignment horizontal="left" vertical="center"/>
    </xf>
    <xf numFmtId="10" fontId="0" fillId="0" borderId="2" xfId="0" quotePrefix="1" applyNumberFormat="1" applyBorder="1" applyAlignment="1">
      <alignment horizontal="center"/>
    </xf>
    <xf numFmtId="0" fontId="0" fillId="0" borderId="39" xfId="0" quotePrefix="1" applyBorder="1" applyAlignment="1">
      <alignment horizontal="left" vertical="top" wrapText="1"/>
    </xf>
    <xf numFmtId="0" fontId="0" fillId="0" borderId="40" xfId="0" quotePrefix="1" applyBorder="1" applyAlignment="1">
      <alignment horizontal="left" vertical="top" wrapText="1"/>
    </xf>
    <xf numFmtId="0" fontId="0" fillId="0" borderId="41" xfId="0" quotePrefix="1" applyBorder="1" applyAlignment="1">
      <alignment horizontal="left" vertical="top" wrapText="1"/>
    </xf>
    <xf numFmtId="0" fontId="0" fillId="0" borderId="1" xfId="0" quotePrefix="1" applyBorder="1" applyAlignment="1">
      <alignment horizontal="center" vertical="top"/>
    </xf>
    <xf numFmtId="0" fontId="0" fillId="0" borderId="37" xfId="0" quotePrefix="1" applyBorder="1" applyAlignment="1">
      <alignment horizontal="center" vertical="top"/>
    </xf>
    <xf numFmtId="0" fontId="6" fillId="7" borderId="2"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7" fillId="2" borderId="0" xfId="2" applyFont="1" applyFill="1" applyAlignment="1">
      <alignment horizontal="center" vertical="center"/>
    </xf>
    <xf numFmtId="0" fontId="18" fillId="2" borderId="0" xfId="0" applyFont="1" applyFill="1" applyAlignment="1">
      <alignment horizontal="center"/>
    </xf>
    <xf numFmtId="0" fontId="15" fillId="2" borderId="0" xfId="2" applyFont="1" applyFill="1" applyAlignment="1">
      <alignment horizontal="center" vertical="center"/>
    </xf>
  </cellXfs>
  <cellStyles count="21">
    <cellStyle name="Excel Built-in Normal" xfId="12" xr:uid="{00000000-0005-0000-0000-000000000000}"/>
    <cellStyle name="Hipervínculo" xfId="19" builtinId="8"/>
    <cellStyle name="Millares 2" xfId="14" xr:uid="{00000000-0005-0000-0000-000001000000}"/>
    <cellStyle name="Millares 3" xfId="17" xr:uid="{00000000-0005-0000-0000-000002000000}"/>
    <cellStyle name="Moneda" xfId="20" builtinId="4"/>
    <cellStyle name="Moneda 2" xfId="16" xr:uid="{00000000-0005-0000-0000-000003000000}"/>
    <cellStyle name="Normal" xfId="0" builtinId="0"/>
    <cellStyle name="Normal 16 2 2" xfId="10" xr:uid="{00000000-0005-0000-0000-000005000000}"/>
    <cellStyle name="Normal 2" xfId="15" xr:uid="{00000000-0005-0000-0000-000006000000}"/>
    <cellStyle name="Normal 2 2 2 2 2" xfId="11" xr:uid="{00000000-0005-0000-0000-000007000000}"/>
    <cellStyle name="Normal 2 6" xfId="4" xr:uid="{00000000-0005-0000-0000-000008000000}"/>
    <cellStyle name="Normal 3" xfId="5" xr:uid="{00000000-0005-0000-0000-000009000000}"/>
    <cellStyle name="Normal 4" xfId="3" xr:uid="{00000000-0005-0000-0000-00000A000000}"/>
    <cellStyle name="Normal 5 2 2" xfId="6" xr:uid="{00000000-0005-0000-0000-00000B000000}"/>
    <cellStyle name="Normal 5 3" xfId="2" xr:uid="{00000000-0005-0000-0000-00000C000000}"/>
    <cellStyle name="Normal 6 2" xfId="7" xr:uid="{00000000-0005-0000-0000-00000D000000}"/>
    <cellStyle name="Normal 8 2" xfId="1" xr:uid="{00000000-0005-0000-0000-00000E000000}"/>
    <cellStyle name="Normal 8 3" xfId="8" xr:uid="{00000000-0005-0000-0000-00000F000000}"/>
    <cellStyle name="Normal 9 2" xfId="9" xr:uid="{00000000-0005-0000-0000-000010000000}"/>
    <cellStyle name="Porcentaje 2" xfId="13" xr:uid="{00000000-0005-0000-0000-000011000000}"/>
    <cellStyle name="Porcentaje 3" xfId="18" xr:uid="{00000000-0005-0000-0000-000012000000}"/>
  </cellStyles>
  <dxfs count="0"/>
  <tableStyles count="0" defaultTableStyle="TableStyleMedium2" defaultPivotStyle="PivotStyleLight16"/>
  <colors>
    <mruColors>
      <color rgb="FF6C0000"/>
      <color rgb="FF8D0505"/>
      <color rgb="FF9E0000"/>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3109010</xdr:colOff>
      <xdr:row>7</xdr:row>
      <xdr:rowOff>126642</xdr:rowOff>
    </xdr:from>
    <xdr:to>
      <xdr:col>1</xdr:col>
      <xdr:colOff>3751219</xdr:colOff>
      <xdr:row>7</xdr:row>
      <xdr:rowOff>463339</xdr:rowOff>
    </xdr:to>
    <xdr:sp macro="" textlink="">
      <xdr:nvSpPr>
        <xdr:cNvPr id="2" name="Flecha arriba 1">
          <a:extLst>
            <a:ext uri="{FF2B5EF4-FFF2-40B4-BE49-F238E27FC236}">
              <a16:creationId xmlns:a16="http://schemas.microsoft.com/office/drawing/2014/main" id="{939B03B5-BDD3-4232-8D24-F8C6A46819EC}"/>
            </a:ext>
          </a:extLst>
        </xdr:cNvPr>
        <xdr:cNvSpPr/>
      </xdr:nvSpPr>
      <xdr:spPr>
        <a:xfrm rot="18323945">
          <a:off x="1494880" y="1302622"/>
          <a:ext cx="60470" cy="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10684</xdr:colOff>
      <xdr:row>7</xdr:row>
      <xdr:rowOff>140778</xdr:rowOff>
    </xdr:from>
    <xdr:to>
      <xdr:col>5</xdr:col>
      <xdr:colOff>686521</xdr:colOff>
      <xdr:row>7</xdr:row>
      <xdr:rowOff>483696</xdr:rowOff>
    </xdr:to>
    <xdr:sp macro="" textlink="">
      <xdr:nvSpPr>
        <xdr:cNvPr id="3" name="Flecha arriba 2">
          <a:extLst>
            <a:ext uri="{FF2B5EF4-FFF2-40B4-BE49-F238E27FC236}">
              <a16:creationId xmlns:a16="http://schemas.microsoft.com/office/drawing/2014/main" id="{D4117B79-E188-495D-91BE-09D156C0033D}"/>
            </a:ext>
          </a:extLst>
        </xdr:cNvPr>
        <xdr:cNvSpPr/>
      </xdr:nvSpPr>
      <xdr:spPr>
        <a:xfrm rot="2986868">
          <a:off x="4134781" y="969681"/>
          <a:ext cx="47643" cy="675837"/>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1717232</xdr:colOff>
      <xdr:row>7</xdr:row>
      <xdr:rowOff>63043</xdr:rowOff>
    </xdr:from>
    <xdr:to>
      <xdr:col>3</xdr:col>
      <xdr:colOff>2025914</xdr:colOff>
      <xdr:row>7</xdr:row>
      <xdr:rowOff>427868</xdr:rowOff>
    </xdr:to>
    <xdr:sp macro="" textlink="">
      <xdr:nvSpPr>
        <xdr:cNvPr id="4" name="Flecha arriba 3">
          <a:extLst>
            <a:ext uri="{FF2B5EF4-FFF2-40B4-BE49-F238E27FC236}">
              <a16:creationId xmlns:a16="http://schemas.microsoft.com/office/drawing/2014/main" id="{5B247B7D-1727-43D1-A9A8-5B021E73F5FF}"/>
            </a:ext>
          </a:extLst>
        </xdr:cNvPr>
        <xdr:cNvSpPr/>
      </xdr:nvSpPr>
      <xdr:spPr>
        <a:xfrm>
          <a:off x="3050732" y="1206043"/>
          <a:ext cx="0" cy="12670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64879</xdr:colOff>
      <xdr:row>8</xdr:row>
      <xdr:rowOff>985209</xdr:rowOff>
    </xdr:from>
    <xdr:to>
      <xdr:col>5</xdr:col>
      <xdr:colOff>587856</xdr:colOff>
      <xdr:row>9</xdr:row>
      <xdr:rowOff>212713</xdr:rowOff>
    </xdr:to>
    <xdr:sp macro="" textlink="">
      <xdr:nvSpPr>
        <xdr:cNvPr id="5" name="Flecha arriba 4">
          <a:extLst>
            <a:ext uri="{FF2B5EF4-FFF2-40B4-BE49-F238E27FC236}">
              <a16:creationId xmlns:a16="http://schemas.microsoft.com/office/drawing/2014/main" id="{94B2AA8C-A42C-4820-B06B-705A66F2E73B}"/>
            </a:ext>
          </a:extLst>
        </xdr:cNvPr>
        <xdr:cNvSpPr/>
      </xdr:nvSpPr>
      <xdr:spPr>
        <a:xfrm rot="18323945">
          <a:off x="3660603" y="980410"/>
          <a:ext cx="189529" cy="1284977"/>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9</xdr:row>
      <xdr:rowOff>77064</xdr:rowOff>
    </xdr:from>
    <xdr:to>
      <xdr:col>3</xdr:col>
      <xdr:colOff>2068866</xdr:colOff>
      <xdr:row>9</xdr:row>
      <xdr:rowOff>441889</xdr:rowOff>
    </xdr:to>
    <xdr:sp macro="" textlink="">
      <xdr:nvSpPr>
        <xdr:cNvPr id="6" name="Flecha arriba 5">
          <a:extLst>
            <a:ext uri="{FF2B5EF4-FFF2-40B4-BE49-F238E27FC236}">
              <a16:creationId xmlns:a16="http://schemas.microsoft.com/office/drawing/2014/main" id="{3BE35CB7-E8EC-421C-AA0D-B398E478185D}"/>
            </a:ext>
          </a:extLst>
        </xdr:cNvPr>
        <xdr:cNvSpPr/>
      </xdr:nvSpPr>
      <xdr:spPr>
        <a:xfrm>
          <a:off x="3046059" y="1601064"/>
          <a:ext cx="3882" cy="117175"/>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3548692</xdr:colOff>
      <xdr:row>8</xdr:row>
      <xdr:rowOff>994735</xdr:rowOff>
    </xdr:from>
    <xdr:to>
      <xdr:col>2</xdr:col>
      <xdr:colOff>189782</xdr:colOff>
      <xdr:row>9</xdr:row>
      <xdr:rowOff>213612</xdr:rowOff>
    </xdr:to>
    <xdr:sp macro="" textlink="">
      <xdr:nvSpPr>
        <xdr:cNvPr id="7" name="Flecha arriba 6">
          <a:extLst>
            <a:ext uri="{FF2B5EF4-FFF2-40B4-BE49-F238E27FC236}">
              <a16:creationId xmlns:a16="http://schemas.microsoft.com/office/drawing/2014/main" id="{E0FA7A9A-5003-48D0-AA20-0D2D0B026A28}"/>
            </a:ext>
          </a:extLst>
        </xdr:cNvPr>
        <xdr:cNvSpPr/>
      </xdr:nvSpPr>
      <xdr:spPr>
        <a:xfrm rot="2930690">
          <a:off x="1521611" y="1526391"/>
          <a:ext cx="190427" cy="193915"/>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21029</xdr:colOff>
      <xdr:row>4</xdr:row>
      <xdr:rowOff>675197</xdr:rowOff>
    </xdr:from>
    <xdr:to>
      <xdr:col>0</xdr:col>
      <xdr:colOff>849524</xdr:colOff>
      <xdr:row>6</xdr:row>
      <xdr:rowOff>409574</xdr:rowOff>
    </xdr:to>
    <xdr:sp macro="" textlink="">
      <xdr:nvSpPr>
        <xdr:cNvPr id="8" name="Rectángulo 7">
          <a:extLst>
            <a:ext uri="{FF2B5EF4-FFF2-40B4-BE49-F238E27FC236}">
              <a16:creationId xmlns:a16="http://schemas.microsoft.com/office/drawing/2014/main" id="{E966AA50-C148-4E9A-90DC-5023167CD634}"/>
            </a:ext>
          </a:extLst>
        </xdr:cNvPr>
        <xdr:cNvSpPr/>
      </xdr:nvSpPr>
      <xdr:spPr>
        <a:xfrm>
          <a:off x="21029" y="760922"/>
          <a:ext cx="742770" cy="38207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0</xdr:colOff>
      <xdr:row>7</xdr:row>
      <xdr:rowOff>355479</xdr:rowOff>
    </xdr:from>
    <xdr:to>
      <xdr:col>0</xdr:col>
      <xdr:colOff>1121434</xdr:colOff>
      <xdr:row>9</xdr:row>
      <xdr:rowOff>301924</xdr:rowOff>
    </xdr:to>
    <xdr:sp macro="" textlink="">
      <xdr:nvSpPr>
        <xdr:cNvPr id="9" name="Rectángulo 8">
          <a:extLst>
            <a:ext uri="{FF2B5EF4-FFF2-40B4-BE49-F238E27FC236}">
              <a16:creationId xmlns:a16="http://schemas.microsoft.com/office/drawing/2014/main" id="{B0E2E577-43E5-4657-A640-B125AA09CC4A}"/>
            </a:ext>
          </a:extLst>
        </xdr:cNvPr>
        <xdr:cNvSpPr/>
      </xdr:nvSpPr>
      <xdr:spPr>
        <a:xfrm>
          <a:off x="0" y="1336554"/>
          <a:ext cx="759484" cy="37507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117176</xdr:colOff>
      <xdr:row>10</xdr:row>
      <xdr:rowOff>32529</xdr:rowOff>
    </xdr:from>
    <xdr:to>
      <xdr:col>0</xdr:col>
      <xdr:colOff>988803</xdr:colOff>
      <xdr:row>12</xdr:row>
      <xdr:rowOff>215661</xdr:rowOff>
    </xdr:to>
    <xdr:sp macro="" textlink="">
      <xdr:nvSpPr>
        <xdr:cNvPr id="10" name="Rectángulo 9">
          <a:extLst>
            <a:ext uri="{FF2B5EF4-FFF2-40B4-BE49-F238E27FC236}">
              <a16:creationId xmlns:a16="http://schemas.microsoft.com/office/drawing/2014/main" id="{52DF7B54-7608-4158-9331-6C4C24EE80C5}"/>
            </a:ext>
          </a:extLst>
        </xdr:cNvPr>
        <xdr:cNvSpPr/>
      </xdr:nvSpPr>
      <xdr:spPr>
        <a:xfrm>
          <a:off x="117176" y="1747029"/>
          <a:ext cx="643027" cy="53555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twoCellAnchor>
    <xdr:from>
      <xdr:col>0</xdr:col>
      <xdr:colOff>1244900</xdr:colOff>
      <xdr:row>16</xdr:row>
      <xdr:rowOff>270963</xdr:rowOff>
    </xdr:from>
    <xdr:to>
      <xdr:col>1</xdr:col>
      <xdr:colOff>3810001</xdr:colOff>
      <xdr:row>19</xdr:row>
      <xdr:rowOff>316301</xdr:rowOff>
    </xdr:to>
    <xdr:sp macro="" textlink="">
      <xdr:nvSpPr>
        <xdr:cNvPr id="11" name="Text Box 9">
          <a:extLst>
            <a:ext uri="{FF2B5EF4-FFF2-40B4-BE49-F238E27FC236}">
              <a16:creationId xmlns:a16="http://schemas.microsoft.com/office/drawing/2014/main" id="{0F06492B-84F3-4520-A285-08B54F6770A2}"/>
            </a:ext>
          </a:extLst>
        </xdr:cNvPr>
        <xdr:cNvSpPr txBox="1">
          <a:spLocks noChangeArrowheads="1"/>
        </xdr:cNvSpPr>
      </xdr:nvSpPr>
      <xdr:spPr bwMode="auto">
        <a:xfrm>
          <a:off x="1244900" y="7705306"/>
          <a:ext cx="3816266" cy="1183495"/>
        </a:xfrm>
        <a:prstGeom prst="rect">
          <a:avLst/>
        </a:prstGeom>
        <a:noFill/>
        <a:ln w="9525">
          <a:noFill/>
          <a:miter lim="800000"/>
          <a:headEnd/>
          <a:tailEnd/>
        </a:ln>
      </xdr:spPr>
      <xdr:txBody>
        <a:bodyPr wrap="square" lIns="27432" tIns="22860" rIns="27432" bIns="0" anchor="ctr" upright="1">
          <a:noAutofit/>
        </a:bodyPr>
        <a:lstStyle/>
        <a:p>
          <a:pPr algn="ctr" rtl="1">
            <a:lnSpc>
              <a:spcPct val="115000"/>
            </a:lnSpc>
          </a:pPr>
          <a:r>
            <a:rPr lang="es-MX" sz="1200">
              <a:effectLst/>
              <a:latin typeface="Times New Roman" panose="02020603050405020304" pitchFamily="18" charset="0"/>
              <a:ea typeface="Times New Roman" panose="02020603050405020304" pitchFamily="18" charset="0"/>
            </a:rPr>
            <a:t>ELABORADO POR: </a:t>
          </a:r>
        </a:p>
        <a:p>
          <a:pPr algn="ctr" rtl="1">
            <a:lnSpc>
              <a:spcPct val="115000"/>
            </a:lnSpc>
          </a:pPr>
          <a:r>
            <a:rPr lang="es-MX" sz="1200">
              <a:effectLst/>
              <a:latin typeface="Times New Roman" panose="02020603050405020304" pitchFamily="18" charset="0"/>
              <a:ea typeface="Times New Roman" panose="02020603050405020304" pitchFamily="18" charset="0"/>
            </a:rPr>
            <a:t>C.P. BLANCA FLOR TOLENTINO PÉREZ</a:t>
          </a:r>
        </a:p>
        <a:p>
          <a:pPr algn="ctr" rtl="1">
            <a:lnSpc>
              <a:spcPct val="115000"/>
            </a:lnSpc>
          </a:pPr>
          <a:r>
            <a:rPr lang="es-MX" sz="1200">
              <a:effectLst/>
              <a:latin typeface="Times New Roman" panose="02020603050405020304" pitchFamily="18" charset="0"/>
              <a:ea typeface="Times New Roman" panose="02020603050405020304" pitchFamily="18" charset="0"/>
            </a:rPr>
            <a:t>JEFE (A) DE DEPARTAMENTO </a:t>
          </a:r>
        </a:p>
        <a:p>
          <a:pPr algn="ctr" rtl="1">
            <a:lnSpc>
              <a:spcPct val="115000"/>
            </a:lnSpc>
          </a:pPr>
          <a:endParaRPr lang="es-MX" sz="1200">
            <a:effectLst/>
            <a:latin typeface="Times New Roman" panose="02020603050405020304" pitchFamily="18" charset="0"/>
            <a:ea typeface="Times New Roman" panose="02020603050405020304" pitchFamily="18" charset="0"/>
          </a:endParaRPr>
        </a:p>
      </xdr:txBody>
    </xdr:sp>
    <xdr:clientData/>
  </xdr:twoCellAnchor>
  <xdr:twoCellAnchor>
    <xdr:from>
      <xdr:col>1</xdr:col>
      <xdr:colOff>3670717</xdr:colOff>
      <xdr:row>17</xdr:row>
      <xdr:rowOff>98532</xdr:rowOff>
    </xdr:from>
    <xdr:to>
      <xdr:col>3</xdr:col>
      <xdr:colOff>3436189</xdr:colOff>
      <xdr:row>19</xdr:row>
      <xdr:rowOff>24514</xdr:rowOff>
    </xdr:to>
    <xdr:sp macro="" textlink="">
      <xdr:nvSpPr>
        <xdr:cNvPr id="12" name="Text Box 9">
          <a:extLst>
            <a:ext uri="{FF2B5EF4-FFF2-40B4-BE49-F238E27FC236}">
              <a16:creationId xmlns:a16="http://schemas.microsoft.com/office/drawing/2014/main" id="{6D39E463-5DD9-49AB-ABC6-DEE362B3AB21}"/>
            </a:ext>
          </a:extLst>
        </xdr:cNvPr>
        <xdr:cNvSpPr txBox="1">
          <a:spLocks noChangeArrowheads="1"/>
        </xdr:cNvSpPr>
      </xdr:nvSpPr>
      <xdr:spPr bwMode="auto">
        <a:xfrm>
          <a:off x="1527592" y="3146532"/>
          <a:ext cx="1518072" cy="306982"/>
        </a:xfrm>
        <a:prstGeom prst="rect">
          <a:avLst/>
        </a:prstGeom>
        <a:noFill/>
        <a:ln w="9525">
          <a:noFill/>
          <a:miter lim="800000"/>
          <a:headEnd/>
          <a:tailEnd/>
        </a:ln>
      </xdr:spPr>
      <xdr:txBody>
        <a:bodyPr wrap="square" lIns="27432" tIns="22860" rIns="27432" bIns="0" anchor="t" upright="1">
          <a:noAutofit/>
        </a:bodyPr>
        <a:lstStyle/>
        <a:p>
          <a:pPr algn="ctr" rtl="1">
            <a:lnSpc>
              <a:spcPct val="115000"/>
            </a:lnSpc>
          </a:pPr>
          <a:r>
            <a:rPr lang="es-MX" sz="1200">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REVISADO POR: </a:t>
          </a:r>
        </a:p>
        <a:p>
          <a:pPr algn="ctr" rtl="1">
            <a:lnSpc>
              <a:spcPct val="115000"/>
            </a:lnSpc>
          </a:pPr>
          <a:r>
            <a:rPr lang="es-MX" sz="1200">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LIC. JOSE MARIO ANTONIO DIAZ BUSTOS</a:t>
          </a:r>
        </a:p>
        <a:p>
          <a:pPr algn="ctr" rtl="1">
            <a:lnSpc>
              <a:spcPct val="115000"/>
            </a:lnSpc>
          </a:pPr>
          <a:r>
            <a:rPr lang="es-MX" sz="1200">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DIRECTOR DE ADMON. Y TRANSPARENCIA</a:t>
          </a:r>
        </a:p>
      </xdr:txBody>
    </xdr:sp>
    <xdr:clientData/>
  </xdr:twoCellAnchor>
  <xdr:twoCellAnchor>
    <xdr:from>
      <xdr:col>5</xdr:col>
      <xdr:colOff>560718</xdr:colOff>
      <xdr:row>17</xdr:row>
      <xdr:rowOff>71888</xdr:rowOff>
    </xdr:from>
    <xdr:to>
      <xdr:col>5</xdr:col>
      <xdr:colOff>3787952</xdr:colOff>
      <xdr:row>18</xdr:row>
      <xdr:rowOff>371681</xdr:rowOff>
    </xdr:to>
    <xdr:sp macro="" textlink="">
      <xdr:nvSpPr>
        <xdr:cNvPr id="13" name="Text Box 9">
          <a:extLst>
            <a:ext uri="{FF2B5EF4-FFF2-40B4-BE49-F238E27FC236}">
              <a16:creationId xmlns:a16="http://schemas.microsoft.com/office/drawing/2014/main" id="{AF3FC13C-13D2-460C-9449-E95DB8C386B7}"/>
            </a:ext>
          </a:extLst>
        </xdr:cNvPr>
        <xdr:cNvSpPr txBox="1">
          <a:spLocks noChangeArrowheads="1"/>
        </xdr:cNvSpPr>
      </xdr:nvSpPr>
      <xdr:spPr bwMode="auto">
        <a:xfrm>
          <a:off x="4370718" y="3119888"/>
          <a:ext cx="198284" cy="309318"/>
        </a:xfrm>
        <a:prstGeom prst="rect">
          <a:avLst/>
        </a:prstGeom>
        <a:noFill/>
        <a:ln w="9525">
          <a:noFill/>
          <a:miter lim="800000"/>
          <a:headEnd/>
          <a:tailEnd/>
        </a:ln>
      </xdr:spPr>
      <xdr:txBody>
        <a:bodyPr wrap="square" lIns="27432" tIns="22860" rIns="27432" bIns="0" anchor="t" upright="1">
          <a:noAutofit/>
        </a:bodyPr>
        <a:lstStyle/>
        <a:p>
          <a:pPr algn="ctr" rtl="1">
            <a:lnSpc>
              <a:spcPct val="115000"/>
            </a:lnSpc>
          </a:pPr>
          <a:r>
            <a:rPr lang="es-MX" sz="1200">
              <a:effectLst/>
              <a:latin typeface="Times New Roman" panose="02020603050405020304" pitchFamily="18" charset="0"/>
              <a:ea typeface="Times New Roman" panose="02020603050405020304" pitchFamily="18" charset="0"/>
            </a:rPr>
            <a:t>APROBADO POR:          </a:t>
          </a:r>
        </a:p>
        <a:p>
          <a:pPr algn="ctr" rtl="1">
            <a:lnSpc>
              <a:spcPct val="115000"/>
            </a:lnSpc>
          </a:pPr>
          <a:r>
            <a:rPr lang="es-MX" sz="1200">
              <a:effectLst/>
              <a:latin typeface="Times New Roman" panose="02020603050405020304" pitchFamily="18" charset="0"/>
              <a:ea typeface="Times New Roman" panose="02020603050405020304" pitchFamily="18" charset="0"/>
            </a:rPr>
            <a:t>LIC. ENEDINA MEDRANO SERRANO</a:t>
          </a:r>
        </a:p>
        <a:p>
          <a:pPr algn="ctr" rtl="1">
            <a:lnSpc>
              <a:spcPct val="115000"/>
            </a:lnSpc>
          </a:pPr>
          <a:r>
            <a:rPr lang="es-MX" sz="1200">
              <a:effectLst/>
              <a:latin typeface="Times New Roman" panose="02020603050405020304" pitchFamily="18" charset="0"/>
              <a:ea typeface="Times New Roman" panose="02020603050405020304" pitchFamily="18" charset="0"/>
            </a:rPr>
            <a:t>ENCARGADA DE LA CEEAVGRO</a:t>
          </a:r>
        </a:p>
        <a:p>
          <a:pPr algn="ctr" rtl="1">
            <a:lnSpc>
              <a:spcPct val="115000"/>
            </a:lnSpc>
          </a:pPr>
          <a:endParaRPr lang="es-MX" sz="1200">
            <a:effectLst/>
            <a:latin typeface="Times New Roman" panose="02020603050405020304" pitchFamily="18" charset="0"/>
            <a:ea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161127</xdr:colOff>
      <xdr:row>6</xdr:row>
      <xdr:rowOff>355411</xdr:rowOff>
    </xdr:from>
    <xdr:to>
      <xdr:col>5</xdr:col>
      <xdr:colOff>827877</xdr:colOff>
      <xdr:row>6</xdr:row>
      <xdr:rowOff>664093</xdr:rowOff>
    </xdr:to>
    <xdr:sp macro="" textlink="">
      <xdr:nvSpPr>
        <xdr:cNvPr id="2" name="Flecha arriba 2">
          <a:extLst>
            <a:ext uri="{FF2B5EF4-FFF2-40B4-BE49-F238E27FC236}">
              <a16:creationId xmlns:a16="http://schemas.microsoft.com/office/drawing/2014/main" id="{2A596286-438F-4890-9E41-DB2620904548}"/>
            </a:ext>
          </a:extLst>
        </xdr:cNvPr>
        <xdr:cNvSpPr/>
      </xdr:nvSpPr>
      <xdr:spPr>
        <a:xfrm rot="2986868">
          <a:off x="4273985" y="1033628"/>
          <a:ext cx="0" cy="600073"/>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1723393</xdr:colOff>
      <xdr:row>6</xdr:row>
      <xdr:rowOff>69206</xdr:rowOff>
    </xdr:from>
    <xdr:to>
      <xdr:col>3</xdr:col>
      <xdr:colOff>2032075</xdr:colOff>
      <xdr:row>6</xdr:row>
      <xdr:rowOff>494416</xdr:rowOff>
    </xdr:to>
    <xdr:sp macro="" textlink="">
      <xdr:nvSpPr>
        <xdr:cNvPr id="3" name="Flecha arriba 3">
          <a:extLst>
            <a:ext uri="{FF2B5EF4-FFF2-40B4-BE49-F238E27FC236}">
              <a16:creationId xmlns:a16="http://schemas.microsoft.com/office/drawing/2014/main" id="{03F7BF8A-B087-4BD9-8DDF-09CF43C4499B}"/>
            </a:ext>
          </a:extLst>
        </xdr:cNvPr>
        <xdr:cNvSpPr/>
      </xdr:nvSpPr>
      <xdr:spPr>
        <a:xfrm>
          <a:off x="3047368" y="1212206"/>
          <a:ext cx="3882" cy="12041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28103</xdr:colOff>
      <xdr:row>8</xdr:row>
      <xdr:rowOff>29200</xdr:rowOff>
    </xdr:from>
    <xdr:to>
      <xdr:col>5</xdr:col>
      <xdr:colOff>443241</xdr:colOff>
      <xdr:row>8</xdr:row>
      <xdr:rowOff>316970</xdr:rowOff>
    </xdr:to>
    <xdr:sp macro="" textlink="">
      <xdr:nvSpPr>
        <xdr:cNvPr id="4" name="Flecha arriba 4">
          <a:extLst>
            <a:ext uri="{FF2B5EF4-FFF2-40B4-BE49-F238E27FC236}">
              <a16:creationId xmlns:a16="http://schemas.microsoft.com/office/drawing/2014/main" id="{CE37642C-40D5-4408-ADF5-B45CDFE630F1}"/>
            </a:ext>
          </a:extLst>
        </xdr:cNvPr>
        <xdr:cNvSpPr/>
      </xdr:nvSpPr>
      <xdr:spPr>
        <a:xfrm rot="18323945">
          <a:off x="3963699" y="1427604"/>
          <a:ext cx="163945" cy="415138"/>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8</xdr:row>
      <xdr:rowOff>118142</xdr:rowOff>
    </xdr:from>
    <xdr:to>
      <xdr:col>3</xdr:col>
      <xdr:colOff>2068866</xdr:colOff>
      <xdr:row>8</xdr:row>
      <xdr:rowOff>379450</xdr:rowOff>
    </xdr:to>
    <xdr:sp macro="" textlink="">
      <xdr:nvSpPr>
        <xdr:cNvPr id="5" name="Flecha arriba 5">
          <a:extLst>
            <a:ext uri="{FF2B5EF4-FFF2-40B4-BE49-F238E27FC236}">
              <a16:creationId xmlns:a16="http://schemas.microsoft.com/office/drawing/2014/main" id="{CE7AE56B-2E58-415C-84EB-E89D112095A2}"/>
            </a:ext>
          </a:extLst>
        </xdr:cNvPr>
        <xdr:cNvSpPr/>
      </xdr:nvSpPr>
      <xdr:spPr>
        <a:xfrm>
          <a:off x="3046059" y="1642142"/>
          <a:ext cx="3882" cy="70808"/>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2656277</xdr:colOff>
      <xdr:row>8</xdr:row>
      <xdr:rowOff>61675</xdr:rowOff>
    </xdr:from>
    <xdr:to>
      <xdr:col>1</xdr:col>
      <xdr:colOff>3031614</xdr:colOff>
      <xdr:row>8</xdr:row>
      <xdr:rowOff>305168</xdr:rowOff>
    </xdr:to>
    <xdr:sp macro="" textlink="">
      <xdr:nvSpPr>
        <xdr:cNvPr id="6" name="Flecha arriba 6">
          <a:extLst>
            <a:ext uri="{FF2B5EF4-FFF2-40B4-BE49-F238E27FC236}">
              <a16:creationId xmlns:a16="http://schemas.microsoft.com/office/drawing/2014/main" id="{F907D9BD-C854-4989-9612-A7BAC2CB9513}"/>
            </a:ext>
          </a:extLst>
        </xdr:cNvPr>
        <xdr:cNvSpPr/>
      </xdr:nvSpPr>
      <xdr:spPr>
        <a:xfrm rot="2930690">
          <a:off x="1460136" y="1648341"/>
          <a:ext cx="129193" cy="3862"/>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6648</xdr:colOff>
      <xdr:row>3</xdr:row>
      <xdr:rowOff>732707</xdr:rowOff>
    </xdr:from>
    <xdr:to>
      <xdr:col>0</xdr:col>
      <xdr:colOff>1355580</xdr:colOff>
      <xdr:row>5</xdr:row>
      <xdr:rowOff>566879</xdr:rowOff>
    </xdr:to>
    <xdr:sp macro="" textlink="">
      <xdr:nvSpPr>
        <xdr:cNvPr id="7" name="Rectángulo 6">
          <a:extLst>
            <a:ext uri="{FF2B5EF4-FFF2-40B4-BE49-F238E27FC236}">
              <a16:creationId xmlns:a16="http://schemas.microsoft.com/office/drawing/2014/main" id="{D59B9C2E-138F-4203-869E-B113057A3FC6}"/>
            </a:ext>
          </a:extLst>
        </xdr:cNvPr>
        <xdr:cNvSpPr/>
      </xdr:nvSpPr>
      <xdr:spPr>
        <a:xfrm>
          <a:off x="6648" y="761282"/>
          <a:ext cx="758382" cy="37709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400" b="1">
              <a:solidFill>
                <a:srgbClr val="C00000"/>
              </a:solidFill>
            </a:rPr>
            <a:t>Fines</a:t>
          </a:r>
        </a:p>
        <a:p>
          <a:pPr algn="ctr"/>
          <a:r>
            <a:rPr lang="es-MX" sz="1400" b="1">
              <a:solidFill>
                <a:srgbClr val="C00000"/>
              </a:solidFill>
            </a:rPr>
            <a:t>¿Para</a:t>
          </a:r>
          <a:r>
            <a:rPr lang="es-MX" sz="1400" b="1" baseline="0">
              <a:solidFill>
                <a:srgbClr val="C00000"/>
              </a:solidFill>
            </a:rPr>
            <a:t> qué?</a:t>
          </a:r>
        </a:p>
        <a:p>
          <a:pPr algn="ctr"/>
          <a:r>
            <a:rPr lang="es-MX" sz="1400" b="1" baseline="0">
              <a:solidFill>
                <a:srgbClr val="C00000"/>
              </a:solidFill>
            </a:rPr>
            <a:t>¿Para quienes?</a:t>
          </a:r>
          <a:endParaRPr lang="es-MX" sz="1400" b="1">
            <a:solidFill>
              <a:srgbClr val="C00000"/>
            </a:solidFill>
          </a:endParaRPr>
        </a:p>
      </xdr:txBody>
    </xdr:sp>
    <xdr:clientData/>
  </xdr:twoCellAnchor>
  <xdr:twoCellAnchor>
    <xdr:from>
      <xdr:col>0</xdr:col>
      <xdr:colOff>11887</xdr:colOff>
      <xdr:row>6</xdr:row>
      <xdr:rowOff>543515</xdr:rowOff>
    </xdr:from>
    <xdr:to>
      <xdr:col>1</xdr:col>
      <xdr:colOff>0</xdr:colOff>
      <xdr:row>8</xdr:row>
      <xdr:rowOff>257765</xdr:rowOff>
    </xdr:to>
    <xdr:sp macro="" textlink="">
      <xdr:nvSpPr>
        <xdr:cNvPr id="8" name="Rectángulo 7">
          <a:extLst>
            <a:ext uri="{FF2B5EF4-FFF2-40B4-BE49-F238E27FC236}">
              <a16:creationId xmlns:a16="http://schemas.microsoft.com/office/drawing/2014/main" id="{297535CA-58D7-4D39-87DB-0A0E83A04ACF}"/>
            </a:ext>
          </a:extLst>
        </xdr:cNvPr>
        <xdr:cNvSpPr/>
      </xdr:nvSpPr>
      <xdr:spPr>
        <a:xfrm>
          <a:off x="11887" y="1334090"/>
          <a:ext cx="750113" cy="3810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Población o área afectada</a:t>
          </a:r>
        </a:p>
        <a:p>
          <a:pPr algn="ctr"/>
          <a:r>
            <a:rPr lang="es-MX" sz="1400" b="1">
              <a:solidFill>
                <a:srgbClr val="C00000"/>
              </a:solidFill>
            </a:rPr>
            <a:t>+</a:t>
          </a:r>
        </a:p>
        <a:p>
          <a:pPr algn="ctr"/>
          <a:r>
            <a:rPr lang="es-MX" sz="1400" b="1">
              <a:solidFill>
                <a:srgbClr val="C00000"/>
              </a:solidFill>
            </a:rPr>
            <a:t>Problemática</a:t>
          </a:r>
          <a:r>
            <a:rPr lang="es-MX" sz="1400" b="1" baseline="0">
              <a:solidFill>
                <a:srgbClr val="C00000"/>
              </a:solidFill>
            </a:rPr>
            <a:t> revertida</a:t>
          </a:r>
          <a:endParaRPr lang="es-MX" sz="1400" b="1">
            <a:solidFill>
              <a:srgbClr val="C00000"/>
            </a:solidFill>
          </a:endParaRPr>
        </a:p>
      </xdr:txBody>
    </xdr:sp>
    <xdr:clientData/>
  </xdr:twoCellAnchor>
  <xdr:twoCellAnchor>
    <xdr:from>
      <xdr:col>0</xdr:col>
      <xdr:colOff>0</xdr:colOff>
      <xdr:row>9</xdr:row>
      <xdr:rowOff>145493</xdr:rowOff>
    </xdr:from>
    <xdr:to>
      <xdr:col>0</xdr:col>
      <xdr:colOff>1009650</xdr:colOff>
      <xdr:row>11</xdr:row>
      <xdr:rowOff>164313</xdr:rowOff>
    </xdr:to>
    <xdr:sp macro="" textlink="">
      <xdr:nvSpPr>
        <xdr:cNvPr id="9" name="Rectángulo 8">
          <a:extLst>
            <a:ext uri="{FF2B5EF4-FFF2-40B4-BE49-F238E27FC236}">
              <a16:creationId xmlns:a16="http://schemas.microsoft.com/office/drawing/2014/main" id="{38ADF1DD-9BA6-4A8D-829C-86C6C7903A66}"/>
            </a:ext>
          </a:extLst>
        </xdr:cNvPr>
        <xdr:cNvSpPr/>
      </xdr:nvSpPr>
      <xdr:spPr>
        <a:xfrm>
          <a:off x="0" y="1859993"/>
          <a:ext cx="762000" cy="39982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Medios</a:t>
          </a:r>
        </a:p>
        <a:p>
          <a:pPr algn="ctr"/>
          <a:r>
            <a:rPr lang="es-MX" sz="1400" b="1">
              <a:solidFill>
                <a:srgbClr val="C00000"/>
              </a:solidFill>
            </a:rPr>
            <a:t>¿Cómo?</a:t>
          </a:r>
        </a:p>
        <a:p>
          <a:pPr algn="ctr"/>
          <a:r>
            <a:rPr lang="es-MX" sz="1400" b="1">
              <a:solidFill>
                <a:srgbClr val="C00000"/>
              </a:solidFill>
            </a:rPr>
            <a:t>¿Qué?</a:t>
          </a:r>
        </a:p>
      </xdr:txBody>
    </xdr:sp>
    <xdr:clientData/>
  </xdr:twoCellAnchor>
  <xdr:twoCellAnchor>
    <xdr:from>
      <xdr:col>0</xdr:col>
      <xdr:colOff>28754</xdr:colOff>
      <xdr:row>15</xdr:row>
      <xdr:rowOff>57510</xdr:rowOff>
    </xdr:from>
    <xdr:to>
      <xdr:col>1</xdr:col>
      <xdr:colOff>2475782</xdr:colOff>
      <xdr:row>21</xdr:row>
      <xdr:rowOff>102846</xdr:rowOff>
    </xdr:to>
    <xdr:sp macro="" textlink="">
      <xdr:nvSpPr>
        <xdr:cNvPr id="10" name="Text Box 9">
          <a:extLst>
            <a:ext uri="{FF2B5EF4-FFF2-40B4-BE49-F238E27FC236}">
              <a16:creationId xmlns:a16="http://schemas.microsoft.com/office/drawing/2014/main" id="{B042AEF3-3FEA-46F2-B4ED-82DF1107063C}"/>
            </a:ext>
          </a:extLst>
        </xdr:cNvPr>
        <xdr:cNvSpPr txBox="1">
          <a:spLocks noChangeArrowheads="1"/>
        </xdr:cNvSpPr>
      </xdr:nvSpPr>
      <xdr:spPr bwMode="auto">
        <a:xfrm>
          <a:off x="28754" y="2915010"/>
          <a:ext cx="1494528" cy="1188336"/>
        </a:xfrm>
        <a:prstGeom prst="rect">
          <a:avLst/>
        </a:prstGeom>
        <a:noFill/>
        <a:ln w="9525">
          <a:noFill/>
          <a:miter lim="800000"/>
          <a:headEnd/>
          <a:tailEnd/>
        </a:ln>
      </xdr:spPr>
      <xdr:txBody>
        <a:bodyPr wrap="square" lIns="27432" tIns="22860" rIns="27432" bIns="0" anchor="ctr" upright="1">
          <a:noAutofit/>
        </a:bodyPr>
        <a:lstStyle/>
        <a:p>
          <a:pPr algn="ctr" rtl="1">
            <a:lnSpc>
              <a:spcPct val="115000"/>
            </a:lnSpc>
          </a:pPr>
          <a:r>
            <a:rPr lang="es-MX" sz="1200">
              <a:effectLst/>
              <a:latin typeface="Times New Roman" panose="02020603050405020304" pitchFamily="18" charset="0"/>
              <a:ea typeface="Times New Roman" panose="02020603050405020304" pitchFamily="18" charset="0"/>
            </a:rPr>
            <a:t>ELABORADO POR: </a:t>
          </a:r>
        </a:p>
        <a:p>
          <a:pPr algn="ctr" rtl="1">
            <a:lnSpc>
              <a:spcPct val="115000"/>
            </a:lnSpc>
          </a:pPr>
          <a:r>
            <a:rPr lang="es-MX" sz="1200">
              <a:effectLst/>
              <a:latin typeface="Times New Roman" panose="02020603050405020304" pitchFamily="18" charset="0"/>
              <a:ea typeface="Times New Roman" panose="02020603050405020304" pitchFamily="18" charset="0"/>
            </a:rPr>
            <a:t>C.P. BLANCA FLOR TOLENTINO PÉREZ</a:t>
          </a:r>
        </a:p>
        <a:p>
          <a:pPr algn="ctr" rtl="1">
            <a:lnSpc>
              <a:spcPct val="115000"/>
            </a:lnSpc>
          </a:pPr>
          <a:r>
            <a:rPr lang="es-MX" sz="1200">
              <a:effectLst/>
              <a:latin typeface="Times New Roman" panose="02020603050405020304" pitchFamily="18" charset="0"/>
              <a:ea typeface="Times New Roman" panose="02020603050405020304" pitchFamily="18" charset="0"/>
            </a:rPr>
            <a:t>JEFE (A) DE DEPARTAMENTO </a:t>
          </a:r>
        </a:p>
        <a:p>
          <a:pPr algn="ctr" rtl="1">
            <a:lnSpc>
              <a:spcPct val="115000"/>
            </a:lnSpc>
          </a:pPr>
          <a:endParaRPr lang="es-MX" sz="1200">
            <a:effectLst/>
            <a:latin typeface="Times New Roman" panose="02020603050405020304" pitchFamily="18" charset="0"/>
            <a:ea typeface="Times New Roman" panose="02020603050405020304" pitchFamily="18" charset="0"/>
          </a:endParaRPr>
        </a:p>
      </xdr:txBody>
    </xdr:sp>
    <xdr:clientData/>
  </xdr:twoCellAnchor>
  <xdr:twoCellAnchor>
    <xdr:from>
      <xdr:col>1</xdr:col>
      <xdr:colOff>3069744</xdr:colOff>
      <xdr:row>16</xdr:row>
      <xdr:rowOff>14473</xdr:rowOff>
    </xdr:from>
    <xdr:to>
      <xdr:col>4</xdr:col>
      <xdr:colOff>46007</xdr:colOff>
      <xdr:row>19</xdr:row>
      <xdr:rowOff>127361</xdr:rowOff>
    </xdr:to>
    <xdr:sp macro="" textlink="">
      <xdr:nvSpPr>
        <xdr:cNvPr id="11" name="Text Box 9">
          <a:extLst>
            <a:ext uri="{FF2B5EF4-FFF2-40B4-BE49-F238E27FC236}">
              <a16:creationId xmlns:a16="http://schemas.microsoft.com/office/drawing/2014/main" id="{FC3AFFE5-9212-49B6-BF53-6B837D7383A7}"/>
            </a:ext>
          </a:extLst>
        </xdr:cNvPr>
        <xdr:cNvSpPr txBox="1">
          <a:spLocks noChangeArrowheads="1"/>
        </xdr:cNvSpPr>
      </xdr:nvSpPr>
      <xdr:spPr bwMode="auto">
        <a:xfrm>
          <a:off x="1526694" y="3062473"/>
          <a:ext cx="1567313" cy="684388"/>
        </a:xfrm>
        <a:prstGeom prst="rect">
          <a:avLst/>
        </a:prstGeom>
        <a:noFill/>
        <a:ln w="9525">
          <a:noFill/>
          <a:miter lim="800000"/>
          <a:headEnd/>
          <a:tailEnd/>
        </a:ln>
      </xdr:spPr>
      <xdr:txBody>
        <a:bodyPr wrap="square" lIns="27432" tIns="22860" rIns="27432" bIns="0" anchor="t" upright="1">
          <a:noAutofit/>
        </a:bodyPr>
        <a:lstStyle/>
        <a:p>
          <a:pPr algn="ctr" rtl="1">
            <a:lnSpc>
              <a:spcPct val="115000"/>
            </a:lnSpc>
          </a:pPr>
          <a:r>
            <a:rPr lang="es-MX" sz="1200">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REVISADO POR: </a:t>
          </a:r>
        </a:p>
        <a:p>
          <a:pPr algn="ctr" rtl="1">
            <a:lnSpc>
              <a:spcPct val="115000"/>
            </a:lnSpc>
          </a:pPr>
          <a:r>
            <a:rPr lang="es-MX" sz="1200">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LIC. JOSE MARIO ANTONIO DIAZ BUSTOS</a:t>
          </a:r>
        </a:p>
        <a:p>
          <a:pPr algn="ctr" rtl="1">
            <a:lnSpc>
              <a:spcPct val="115000"/>
            </a:lnSpc>
          </a:pPr>
          <a:r>
            <a:rPr lang="es-MX" sz="1200">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DIRECTOR DE ADMON. Y TRANSPARENCIA</a:t>
          </a:r>
        </a:p>
      </xdr:txBody>
    </xdr:sp>
    <xdr:clientData/>
  </xdr:twoCellAnchor>
  <xdr:twoCellAnchor>
    <xdr:from>
      <xdr:col>5</xdr:col>
      <xdr:colOff>17255</xdr:colOff>
      <xdr:row>16</xdr:row>
      <xdr:rowOff>45339</xdr:rowOff>
    </xdr:from>
    <xdr:to>
      <xdr:col>5</xdr:col>
      <xdr:colOff>2985697</xdr:colOff>
      <xdr:row>19</xdr:row>
      <xdr:rowOff>158227</xdr:rowOff>
    </xdr:to>
    <xdr:sp macro="" textlink="">
      <xdr:nvSpPr>
        <xdr:cNvPr id="12" name="Text Box 9">
          <a:extLst>
            <a:ext uri="{FF2B5EF4-FFF2-40B4-BE49-F238E27FC236}">
              <a16:creationId xmlns:a16="http://schemas.microsoft.com/office/drawing/2014/main" id="{190B2E3F-64D5-4E68-A053-AE76A3C4289B}"/>
            </a:ext>
          </a:extLst>
        </xdr:cNvPr>
        <xdr:cNvSpPr txBox="1">
          <a:spLocks noChangeArrowheads="1"/>
        </xdr:cNvSpPr>
      </xdr:nvSpPr>
      <xdr:spPr bwMode="auto">
        <a:xfrm>
          <a:off x="3827255" y="3093339"/>
          <a:ext cx="749117" cy="684388"/>
        </a:xfrm>
        <a:prstGeom prst="rect">
          <a:avLst/>
        </a:prstGeom>
        <a:noFill/>
        <a:ln w="9525">
          <a:noFill/>
          <a:miter lim="800000"/>
          <a:headEnd/>
          <a:tailEnd/>
        </a:ln>
      </xdr:spPr>
      <xdr:txBody>
        <a:bodyPr wrap="square" lIns="27432" tIns="22860" rIns="27432" bIns="0" anchor="t" upright="1">
          <a:noAutofit/>
        </a:bodyPr>
        <a:lstStyle/>
        <a:p>
          <a:pPr algn="ctr" rtl="1">
            <a:lnSpc>
              <a:spcPct val="115000"/>
            </a:lnSpc>
          </a:pPr>
          <a:r>
            <a:rPr lang="es-MX" sz="1200">
              <a:effectLst/>
              <a:latin typeface="Times New Roman" panose="02020603050405020304" pitchFamily="18" charset="0"/>
              <a:ea typeface="Times New Roman" panose="02020603050405020304" pitchFamily="18" charset="0"/>
            </a:rPr>
            <a:t>APROBADO POR:          </a:t>
          </a:r>
        </a:p>
        <a:p>
          <a:pPr algn="ctr" rtl="1">
            <a:lnSpc>
              <a:spcPct val="115000"/>
            </a:lnSpc>
          </a:pPr>
          <a:r>
            <a:rPr lang="es-MX" sz="1200">
              <a:effectLst/>
              <a:latin typeface="Times New Roman" panose="02020603050405020304" pitchFamily="18" charset="0"/>
              <a:ea typeface="Times New Roman" panose="02020603050405020304" pitchFamily="18" charset="0"/>
            </a:rPr>
            <a:t>LIC. ENEDINA MEDRANO SERRANO</a:t>
          </a:r>
        </a:p>
        <a:p>
          <a:pPr algn="ctr" rtl="1">
            <a:lnSpc>
              <a:spcPct val="115000"/>
            </a:lnSpc>
          </a:pPr>
          <a:r>
            <a:rPr lang="es-MX" sz="1200">
              <a:effectLst/>
              <a:latin typeface="Times New Roman" panose="02020603050405020304" pitchFamily="18" charset="0"/>
              <a:ea typeface="Times New Roman" panose="02020603050405020304" pitchFamily="18" charset="0"/>
            </a:rPr>
            <a:t>ENCARGADA DE LA CEEAVGRO</a:t>
          </a:r>
        </a:p>
        <a:p>
          <a:pPr algn="ctr" rtl="1">
            <a:lnSpc>
              <a:spcPct val="115000"/>
            </a:lnSpc>
          </a:pPr>
          <a:endParaRPr lang="es-MX" sz="1200">
            <a:effectLst/>
            <a:latin typeface="Times New Roman" panose="02020603050405020304" pitchFamily="18" charset="0"/>
            <a:ea typeface="Times New Roman" panose="02020603050405020304" pitchFamily="18" charset="0"/>
          </a:endParaRPr>
        </a:p>
      </xdr:txBody>
    </xdr:sp>
    <xdr:clientData/>
  </xdr:twoCellAnchor>
  <xdr:twoCellAnchor>
    <xdr:from>
      <xdr:col>0</xdr:col>
      <xdr:colOff>560717</xdr:colOff>
      <xdr:row>16</xdr:row>
      <xdr:rowOff>1</xdr:rowOff>
    </xdr:from>
    <xdr:to>
      <xdr:col>1</xdr:col>
      <xdr:colOff>2372266</xdr:colOff>
      <xdr:row>16</xdr:row>
      <xdr:rowOff>1</xdr:rowOff>
    </xdr:to>
    <xdr:cxnSp macro="">
      <xdr:nvCxnSpPr>
        <xdr:cNvPr id="13" name="Conector recto 12">
          <a:extLst>
            <a:ext uri="{FF2B5EF4-FFF2-40B4-BE49-F238E27FC236}">
              <a16:creationId xmlns:a16="http://schemas.microsoft.com/office/drawing/2014/main" id="{EC7DF58B-2E0F-48FB-91EA-E713FF1C751E}"/>
            </a:ext>
          </a:extLst>
        </xdr:cNvPr>
        <xdr:cNvCxnSpPr/>
      </xdr:nvCxnSpPr>
      <xdr:spPr>
        <a:xfrm>
          <a:off x="560717" y="3048001"/>
          <a:ext cx="96382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71885</xdr:colOff>
      <xdr:row>15</xdr:row>
      <xdr:rowOff>186905</xdr:rowOff>
    </xdr:from>
    <xdr:to>
      <xdr:col>3</xdr:col>
      <xdr:colOff>3249282</xdr:colOff>
      <xdr:row>15</xdr:row>
      <xdr:rowOff>186905</xdr:rowOff>
    </xdr:to>
    <xdr:cxnSp macro="">
      <xdr:nvCxnSpPr>
        <xdr:cNvPr id="14" name="Conector recto 13">
          <a:extLst>
            <a:ext uri="{FF2B5EF4-FFF2-40B4-BE49-F238E27FC236}">
              <a16:creationId xmlns:a16="http://schemas.microsoft.com/office/drawing/2014/main" id="{6FF4B7F2-2F8F-4078-9DF0-C671A952D8A2}"/>
            </a:ext>
          </a:extLst>
        </xdr:cNvPr>
        <xdr:cNvCxnSpPr/>
      </xdr:nvCxnSpPr>
      <xdr:spPr>
        <a:xfrm>
          <a:off x="2357885" y="3044405"/>
          <a:ext cx="69137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71887</xdr:colOff>
      <xdr:row>16</xdr:row>
      <xdr:rowOff>14378</xdr:rowOff>
    </xdr:from>
    <xdr:to>
      <xdr:col>5</xdr:col>
      <xdr:colOff>3105511</xdr:colOff>
      <xdr:row>16</xdr:row>
      <xdr:rowOff>14378</xdr:rowOff>
    </xdr:to>
    <xdr:cxnSp macro="">
      <xdr:nvCxnSpPr>
        <xdr:cNvPr id="15" name="Conector recto 14">
          <a:extLst>
            <a:ext uri="{FF2B5EF4-FFF2-40B4-BE49-F238E27FC236}">
              <a16:creationId xmlns:a16="http://schemas.microsoft.com/office/drawing/2014/main" id="{711D2A25-064E-482C-8FD7-F671D9B2BE98}"/>
            </a:ext>
          </a:extLst>
        </xdr:cNvPr>
        <xdr:cNvCxnSpPr/>
      </xdr:nvCxnSpPr>
      <xdr:spPr>
        <a:xfrm>
          <a:off x="3119887" y="3062378"/>
          <a:ext cx="145247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2530014</xdr:colOff>
      <xdr:row>6</xdr:row>
      <xdr:rowOff>72710</xdr:rowOff>
    </xdr:from>
    <xdr:to>
      <xdr:col>1</xdr:col>
      <xdr:colOff>2870494</xdr:colOff>
      <xdr:row>7</xdr:row>
      <xdr:rowOff>217356</xdr:rowOff>
    </xdr:to>
    <xdr:sp macro="" textlink="">
      <xdr:nvSpPr>
        <xdr:cNvPr id="16" name="Flecha arriba 2">
          <a:extLst>
            <a:ext uri="{FF2B5EF4-FFF2-40B4-BE49-F238E27FC236}">
              <a16:creationId xmlns:a16="http://schemas.microsoft.com/office/drawing/2014/main" id="{B86DF725-32AF-48FE-A7A7-53CE8EF41C92}"/>
            </a:ext>
          </a:extLst>
        </xdr:cNvPr>
        <xdr:cNvSpPr/>
      </xdr:nvSpPr>
      <xdr:spPr>
        <a:xfrm rot="19070667">
          <a:off x="1520364" y="1215710"/>
          <a:ext cx="7105" cy="306571"/>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32864</xdr:colOff>
      <xdr:row>0</xdr:row>
      <xdr:rowOff>33454</xdr:rowOff>
    </xdr:from>
    <xdr:ext cx="1018738" cy="424568"/>
    <xdr:pic>
      <xdr:nvPicPr>
        <xdr:cNvPr id="2" name="Imagen 1">
          <a:extLst>
            <a:ext uri="{FF2B5EF4-FFF2-40B4-BE49-F238E27FC236}">
              <a16:creationId xmlns:a16="http://schemas.microsoft.com/office/drawing/2014/main" id="{DC6883B5-5C17-4942-AA50-DE0150D3020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864" y="33454"/>
          <a:ext cx="1018738" cy="424568"/>
        </a:xfrm>
        <a:prstGeom prst="rect">
          <a:avLst/>
        </a:prstGeom>
      </xdr:spPr>
    </xdr:pic>
    <xdr:clientData/>
  </xdr:oneCellAnchor>
  <xdr:oneCellAnchor>
    <xdr:from>
      <xdr:col>4</xdr:col>
      <xdr:colOff>827982</xdr:colOff>
      <xdr:row>0</xdr:row>
      <xdr:rowOff>68935</xdr:rowOff>
    </xdr:from>
    <xdr:ext cx="1085850" cy="397534"/>
    <xdr:pic>
      <xdr:nvPicPr>
        <xdr:cNvPr id="3" name="Imagen 2">
          <a:extLst>
            <a:ext uri="{FF2B5EF4-FFF2-40B4-BE49-F238E27FC236}">
              <a16:creationId xmlns:a16="http://schemas.microsoft.com/office/drawing/2014/main" id="{4B792DC0-1A5D-4049-822E-6E9AF250899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809307" y="68935"/>
          <a:ext cx="1085850" cy="397534"/>
        </a:xfrm>
        <a:prstGeom prst="rect">
          <a:avLst/>
        </a:prstGeom>
      </xdr:spPr>
    </xdr:pic>
    <xdr:clientData/>
  </xdr:oneCellAnchor>
  <xdr:twoCellAnchor>
    <xdr:from>
      <xdr:col>0</xdr:col>
      <xdr:colOff>108203</xdr:colOff>
      <xdr:row>23</xdr:row>
      <xdr:rowOff>63469</xdr:rowOff>
    </xdr:from>
    <xdr:to>
      <xdr:col>1</xdr:col>
      <xdr:colOff>1357236</xdr:colOff>
      <xdr:row>27</xdr:row>
      <xdr:rowOff>21346</xdr:rowOff>
    </xdr:to>
    <xdr:sp macro="" textlink="">
      <xdr:nvSpPr>
        <xdr:cNvPr id="4" name="Text Box 9">
          <a:extLst>
            <a:ext uri="{FF2B5EF4-FFF2-40B4-BE49-F238E27FC236}">
              <a16:creationId xmlns:a16="http://schemas.microsoft.com/office/drawing/2014/main" id="{848C0E5E-75DF-45AD-908B-137344D0EAC5}"/>
            </a:ext>
          </a:extLst>
        </xdr:cNvPr>
        <xdr:cNvSpPr txBox="1">
          <a:spLocks noChangeArrowheads="1"/>
        </xdr:cNvSpPr>
      </xdr:nvSpPr>
      <xdr:spPr bwMode="auto">
        <a:xfrm>
          <a:off x="108203" y="12098703"/>
          <a:ext cx="2340439" cy="711940"/>
        </a:xfrm>
        <a:prstGeom prst="rect">
          <a:avLst/>
        </a:prstGeom>
        <a:noFill/>
        <a:ln w="9525">
          <a:noFill/>
          <a:miter lim="800000"/>
          <a:headEnd/>
          <a:tailEnd/>
        </a:ln>
      </xdr:spPr>
      <xdr:txBody>
        <a:bodyPr wrap="square" lIns="27432" tIns="22860" rIns="27432" bIns="0" anchor="ctr" upright="1">
          <a:noAutofit/>
        </a:bodyPr>
        <a:lstStyle/>
        <a:p>
          <a:pPr algn="ctr" rtl="1">
            <a:lnSpc>
              <a:spcPct val="115000"/>
            </a:lnSpc>
            <a:spcAft>
              <a:spcPts val="0"/>
            </a:spcAft>
          </a:pPr>
          <a:r>
            <a:rPr lang="es-MX" sz="900">
              <a:solidFill>
                <a:srgbClr val="000000"/>
              </a:solidFill>
              <a:effectLst/>
              <a:latin typeface="+mj-lt"/>
              <a:ea typeface="Times New Roman" panose="02020603050405020304" pitchFamily="18" charset="0"/>
              <a:cs typeface="Times New Roman" panose="02020603050405020304" pitchFamily="18" charset="0"/>
            </a:rPr>
            <a:t>_____________________________________</a:t>
          </a:r>
          <a:endParaRPr lang="es-MX" sz="900">
            <a:effectLst/>
            <a:latin typeface="+mj-lt"/>
            <a:ea typeface="Times New Roman" panose="02020603050405020304" pitchFamily="18" charset="0"/>
          </a:endParaRPr>
        </a:p>
        <a:p>
          <a:pPr algn="ctr" rtl="1">
            <a:lnSpc>
              <a:spcPct val="115000"/>
            </a:lnSpc>
            <a:spcAft>
              <a:spcPts val="0"/>
            </a:spcAft>
          </a:pPr>
          <a:r>
            <a:rPr lang="es-MX" sz="900">
              <a:solidFill>
                <a:srgbClr val="000000"/>
              </a:solidFill>
              <a:effectLst/>
              <a:latin typeface="+mj-lt"/>
              <a:ea typeface="Times New Roman" panose="02020603050405020304" pitchFamily="18" charset="0"/>
              <a:cs typeface="Times New Roman" panose="02020603050405020304" pitchFamily="18" charset="0"/>
            </a:rPr>
            <a:t>ELABORADO POR: </a:t>
          </a:r>
          <a:endParaRPr lang="es-MX" sz="900">
            <a:effectLst/>
            <a:latin typeface="+mj-lt"/>
            <a:ea typeface="+mn-ea"/>
            <a:cs typeface="+mn-cs"/>
          </a:endParaRPr>
        </a:p>
        <a:p>
          <a:pPr algn="ctr" rtl="1">
            <a:lnSpc>
              <a:spcPct val="115000"/>
            </a:lnSpc>
            <a:spcAft>
              <a:spcPts val="0"/>
            </a:spcAft>
          </a:pPr>
          <a:r>
            <a:rPr lang="es-MX" sz="900">
              <a:effectLst/>
              <a:latin typeface="+mn-lt"/>
              <a:ea typeface="+mn-ea"/>
              <a:cs typeface="+mn-cs"/>
            </a:rPr>
            <a:t>C.P. BLANCA FLOR TOLENTINO PÉREZ</a:t>
          </a:r>
        </a:p>
        <a:p>
          <a:pPr algn="ctr" rtl="1">
            <a:lnSpc>
              <a:spcPct val="115000"/>
            </a:lnSpc>
            <a:spcAft>
              <a:spcPts val="0"/>
            </a:spcAft>
          </a:pPr>
          <a:r>
            <a:rPr lang="es-MX" sz="900">
              <a:effectLst/>
              <a:latin typeface="+mn-lt"/>
              <a:ea typeface="+mn-ea"/>
              <a:cs typeface="+mn-cs"/>
            </a:rPr>
            <a:t>JEFE (A)  DE DEPARTAMENTO</a:t>
          </a:r>
        </a:p>
      </xdr:txBody>
    </xdr:sp>
    <xdr:clientData/>
  </xdr:twoCellAnchor>
  <xdr:twoCellAnchor>
    <xdr:from>
      <xdr:col>1</xdr:col>
      <xdr:colOff>2158551</xdr:colOff>
      <xdr:row>23</xdr:row>
      <xdr:rowOff>93619</xdr:rowOff>
    </xdr:from>
    <xdr:to>
      <xdr:col>3</xdr:col>
      <xdr:colOff>476248</xdr:colOff>
      <xdr:row>27</xdr:row>
      <xdr:rowOff>5300</xdr:rowOff>
    </xdr:to>
    <xdr:sp macro="" textlink="">
      <xdr:nvSpPr>
        <xdr:cNvPr id="5" name="Text Box 9">
          <a:extLst>
            <a:ext uri="{FF2B5EF4-FFF2-40B4-BE49-F238E27FC236}">
              <a16:creationId xmlns:a16="http://schemas.microsoft.com/office/drawing/2014/main" id="{A4665AE7-FE30-4BC4-BBC8-052F0C19A5A8}"/>
            </a:ext>
          </a:extLst>
        </xdr:cNvPr>
        <xdr:cNvSpPr txBox="1">
          <a:spLocks noChangeArrowheads="1"/>
        </xdr:cNvSpPr>
      </xdr:nvSpPr>
      <xdr:spPr bwMode="auto">
        <a:xfrm>
          <a:off x="3249957" y="12128853"/>
          <a:ext cx="2266604" cy="665744"/>
        </a:xfrm>
        <a:prstGeom prst="rect">
          <a:avLst/>
        </a:prstGeom>
        <a:noFill/>
        <a:ln w="9525">
          <a:noFill/>
          <a:miter lim="800000"/>
          <a:headEnd/>
          <a:tailEnd/>
        </a:ln>
      </xdr:spPr>
      <xdr:txBody>
        <a:bodyPr wrap="square" lIns="27432" tIns="22860" rIns="27432" bIns="0" anchor="t" upright="1">
          <a:noAutofit/>
        </a:bodyPr>
        <a:lstStyle/>
        <a:p>
          <a:pPr algn="ctr" rtl="1">
            <a:lnSpc>
              <a:spcPts val="1200"/>
            </a:lnSpc>
            <a:spcAft>
              <a:spcPts val="0"/>
            </a:spcAft>
          </a:pPr>
          <a:r>
            <a:rPr lang="es-MX" sz="900">
              <a:effectLst/>
              <a:latin typeface="Calibri" panose="020F0502020204030204" pitchFamily="34" charset="0"/>
              <a:ea typeface="Times New Roman" panose="02020603050405020304" pitchFamily="18" charset="0"/>
              <a:cs typeface="Times New Roman" panose="02020603050405020304" pitchFamily="18" charset="0"/>
            </a:rPr>
            <a:t>_____________________________________</a:t>
          </a:r>
          <a:endParaRPr lang="es-MX" sz="900">
            <a:effectLst/>
            <a:latin typeface="Times New Roman" panose="02020603050405020304" pitchFamily="18" charset="0"/>
            <a:ea typeface="Times New Roman" panose="02020603050405020304" pitchFamily="18" charset="0"/>
          </a:endParaRPr>
        </a:p>
        <a:p>
          <a:pPr algn="ctr" rtl="1">
            <a:lnSpc>
              <a:spcPts val="1200"/>
            </a:lnSpc>
          </a:pPr>
          <a:r>
            <a:rPr lang="es-MX" sz="900">
              <a:effectLst/>
              <a:latin typeface="+mn-lt"/>
              <a:ea typeface="+mn-ea"/>
              <a:cs typeface="+mn-cs"/>
            </a:rPr>
            <a:t>REVISADO POR: </a:t>
          </a:r>
        </a:p>
        <a:p>
          <a:pPr algn="ctr" rtl="1">
            <a:lnSpc>
              <a:spcPts val="1100"/>
            </a:lnSpc>
          </a:pPr>
          <a:r>
            <a:rPr lang="es-MX" sz="900">
              <a:effectLst/>
              <a:latin typeface="+mn-lt"/>
              <a:ea typeface="+mn-ea"/>
              <a:cs typeface="+mn-cs"/>
            </a:rPr>
            <a:t>LIC. JOSÉ MARIO ANTONIO DÍAZ BUSTOS</a:t>
          </a:r>
        </a:p>
        <a:p>
          <a:pPr algn="ctr" rtl="1">
            <a:lnSpc>
              <a:spcPts val="1200"/>
            </a:lnSpc>
          </a:pPr>
          <a:r>
            <a:rPr lang="es-MX" sz="900">
              <a:effectLst/>
              <a:latin typeface="+mn-lt"/>
              <a:ea typeface="+mn-ea"/>
              <a:cs typeface="+mn-cs"/>
            </a:rPr>
            <a:t>DIRECTOR DE ADMINISTRACIÓN </a:t>
          </a:r>
        </a:p>
        <a:p>
          <a:pPr algn="ctr" rtl="1">
            <a:lnSpc>
              <a:spcPts val="1100"/>
            </a:lnSpc>
          </a:pPr>
          <a:r>
            <a:rPr lang="es-MX" sz="900">
              <a:effectLst/>
              <a:latin typeface="+mn-lt"/>
              <a:ea typeface="+mn-ea"/>
              <a:cs typeface="+mn-cs"/>
            </a:rPr>
            <a:t>Y TRANSPARENCIA.</a:t>
          </a:r>
        </a:p>
      </xdr:txBody>
    </xdr:sp>
    <xdr:clientData/>
  </xdr:twoCellAnchor>
  <xdr:twoCellAnchor>
    <xdr:from>
      <xdr:col>3</xdr:col>
      <xdr:colOff>902520</xdr:colOff>
      <xdr:row>22</xdr:row>
      <xdr:rowOff>154780</xdr:rowOff>
    </xdr:from>
    <xdr:to>
      <xdr:col>5</xdr:col>
      <xdr:colOff>184393</xdr:colOff>
      <xdr:row>27</xdr:row>
      <xdr:rowOff>105620</xdr:rowOff>
    </xdr:to>
    <xdr:sp macro="" textlink="">
      <xdr:nvSpPr>
        <xdr:cNvPr id="6" name="Text Box 8">
          <a:extLst>
            <a:ext uri="{FF2B5EF4-FFF2-40B4-BE49-F238E27FC236}">
              <a16:creationId xmlns:a16="http://schemas.microsoft.com/office/drawing/2014/main" id="{98B5BB72-FDDF-44C8-9BA2-4D645D81BEA9}"/>
            </a:ext>
          </a:extLst>
        </xdr:cNvPr>
        <xdr:cNvSpPr txBox="1">
          <a:spLocks noChangeArrowheads="1"/>
        </xdr:cNvSpPr>
      </xdr:nvSpPr>
      <xdr:spPr bwMode="auto">
        <a:xfrm>
          <a:off x="5942833" y="11991577"/>
          <a:ext cx="2923201" cy="903340"/>
        </a:xfrm>
        <a:prstGeom prst="rect">
          <a:avLst/>
        </a:prstGeom>
        <a:noFill/>
        <a:ln w="9525">
          <a:noFill/>
          <a:miter lim="800000"/>
          <a:headEnd/>
          <a:tailEnd/>
        </a:ln>
      </xdr:spPr>
      <xdr:txBody>
        <a:bodyPr wrap="square" lIns="27432" tIns="22860" rIns="27432" bIns="0" anchor="ctr" upright="1">
          <a:noAutofit/>
        </a:bodyPr>
        <a:lstStyle/>
        <a:p>
          <a:pPr algn="ctr" rtl="1">
            <a:spcAft>
              <a:spcPts val="0"/>
            </a:spcAft>
          </a:pPr>
          <a:r>
            <a:rPr lang="es-MX" sz="900">
              <a:effectLst/>
              <a:latin typeface="+mn-lt"/>
              <a:ea typeface="+mn-ea"/>
              <a:cs typeface="+mn-cs"/>
            </a:rPr>
            <a:t>____________________________________</a:t>
          </a:r>
        </a:p>
        <a:p>
          <a:pPr algn="ctr" rtl="1">
            <a:lnSpc>
              <a:spcPct val="115000"/>
            </a:lnSpc>
            <a:spcAft>
              <a:spcPts val="0"/>
            </a:spcAft>
          </a:pPr>
          <a:r>
            <a:rPr lang="es-MX" sz="900">
              <a:effectLst/>
              <a:latin typeface="+mn-lt"/>
              <a:ea typeface="+mn-ea"/>
              <a:cs typeface="+mn-cs"/>
            </a:rPr>
            <a:t>            APROBADO POR          </a:t>
          </a:r>
        </a:p>
        <a:p>
          <a:pPr algn="ctr" rtl="1"/>
          <a:r>
            <a:rPr lang="es-MX" sz="900">
              <a:effectLst/>
              <a:latin typeface="+mn-lt"/>
              <a:ea typeface="+mn-ea"/>
              <a:cs typeface="+mn-cs"/>
            </a:rPr>
            <a:t>LIC. ENEDINA MEDRANO SERRANO</a:t>
          </a:r>
        </a:p>
        <a:p>
          <a:pPr algn="ctr" rtl="1"/>
          <a:r>
            <a:rPr lang="es-MX" sz="900">
              <a:effectLst/>
              <a:latin typeface="+mn-lt"/>
              <a:ea typeface="+mn-ea"/>
              <a:cs typeface="+mn-cs"/>
            </a:rPr>
            <a:t>ENCARGADA DE LA CEEAVGRO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1394603</xdr:colOff>
      <xdr:row>30</xdr:row>
      <xdr:rowOff>71888</xdr:rowOff>
    </xdr:from>
    <xdr:to>
      <xdr:col>3</xdr:col>
      <xdr:colOff>1568929</xdr:colOff>
      <xdr:row>35</xdr:row>
      <xdr:rowOff>100641</xdr:rowOff>
    </xdr:to>
    <xdr:sp macro="" textlink="">
      <xdr:nvSpPr>
        <xdr:cNvPr id="2" name="Text Box 9">
          <a:extLst>
            <a:ext uri="{FF2B5EF4-FFF2-40B4-BE49-F238E27FC236}">
              <a16:creationId xmlns:a16="http://schemas.microsoft.com/office/drawing/2014/main" id="{F8F9C512-3071-4C7B-AA78-B534BCF63B3E}"/>
            </a:ext>
          </a:extLst>
        </xdr:cNvPr>
        <xdr:cNvSpPr txBox="1">
          <a:spLocks noChangeArrowheads="1"/>
        </xdr:cNvSpPr>
      </xdr:nvSpPr>
      <xdr:spPr bwMode="auto">
        <a:xfrm>
          <a:off x="2289953" y="5215388"/>
          <a:ext cx="755351" cy="981253"/>
        </a:xfrm>
        <a:prstGeom prst="rect">
          <a:avLst/>
        </a:prstGeom>
        <a:noFill/>
        <a:ln w="9525">
          <a:noFill/>
          <a:miter lim="800000"/>
          <a:headEnd/>
          <a:tailEnd/>
        </a:ln>
      </xdr:spPr>
      <xdr:txBody>
        <a:bodyPr wrap="square" lIns="27432" tIns="22860" rIns="27432" bIns="0" anchor="ctr" upright="1">
          <a:noAutofit/>
        </a:bodyPr>
        <a:lstStyle/>
        <a:p>
          <a:pPr algn="ctr" rtl="1">
            <a:lnSpc>
              <a:spcPct val="115000"/>
            </a:lnSpc>
          </a:pPr>
          <a:r>
            <a:rPr lang="es-MX" sz="1200">
              <a:effectLst/>
              <a:latin typeface="Times New Roman" panose="02020603050405020304" pitchFamily="18" charset="0"/>
              <a:ea typeface="Times New Roman" panose="02020603050405020304" pitchFamily="18" charset="0"/>
            </a:rPr>
            <a:t>ELABORADO POR: </a:t>
          </a:r>
        </a:p>
        <a:p>
          <a:pPr algn="ctr" rtl="1">
            <a:lnSpc>
              <a:spcPct val="115000"/>
            </a:lnSpc>
          </a:pPr>
          <a:r>
            <a:rPr lang="es-MX" sz="1200">
              <a:effectLst/>
              <a:latin typeface="Times New Roman" panose="02020603050405020304" pitchFamily="18" charset="0"/>
              <a:ea typeface="Times New Roman" panose="02020603050405020304" pitchFamily="18" charset="0"/>
            </a:rPr>
            <a:t>C.P. BLANCA FLOR TOLENTINO PÉREZ</a:t>
          </a:r>
        </a:p>
        <a:p>
          <a:pPr algn="ctr" rtl="1">
            <a:lnSpc>
              <a:spcPct val="115000"/>
            </a:lnSpc>
          </a:pPr>
          <a:r>
            <a:rPr lang="es-MX" sz="1200">
              <a:effectLst/>
              <a:latin typeface="Times New Roman" panose="02020603050405020304" pitchFamily="18" charset="0"/>
              <a:ea typeface="Times New Roman" panose="02020603050405020304" pitchFamily="18" charset="0"/>
            </a:rPr>
            <a:t>JEFE (A) DE DEPARTAMENTO </a:t>
          </a:r>
        </a:p>
        <a:p>
          <a:pPr algn="ctr" rtl="1">
            <a:lnSpc>
              <a:spcPct val="115000"/>
            </a:lnSpc>
          </a:pPr>
          <a:endParaRPr lang="es-MX" sz="1200">
            <a:effectLst/>
            <a:latin typeface="Times New Roman" panose="02020603050405020304" pitchFamily="18" charset="0"/>
            <a:ea typeface="Times New Roman" panose="02020603050405020304" pitchFamily="18" charset="0"/>
          </a:endParaRPr>
        </a:p>
      </xdr:txBody>
    </xdr:sp>
    <xdr:clientData/>
  </xdr:twoCellAnchor>
  <xdr:twoCellAnchor>
    <xdr:from>
      <xdr:col>0</xdr:col>
      <xdr:colOff>0</xdr:colOff>
      <xdr:row>25</xdr:row>
      <xdr:rowOff>43228</xdr:rowOff>
    </xdr:from>
    <xdr:to>
      <xdr:col>3</xdr:col>
      <xdr:colOff>158152</xdr:colOff>
      <xdr:row>27</xdr:row>
      <xdr:rowOff>158153</xdr:rowOff>
    </xdr:to>
    <xdr:sp macro="" textlink="">
      <xdr:nvSpPr>
        <xdr:cNvPr id="3" name="Text Box 9">
          <a:extLst>
            <a:ext uri="{FF2B5EF4-FFF2-40B4-BE49-F238E27FC236}">
              <a16:creationId xmlns:a16="http://schemas.microsoft.com/office/drawing/2014/main" id="{8309DDDF-19B2-4009-BA19-10B1E733AFDB}"/>
            </a:ext>
          </a:extLst>
        </xdr:cNvPr>
        <xdr:cNvSpPr txBox="1">
          <a:spLocks noChangeArrowheads="1"/>
        </xdr:cNvSpPr>
      </xdr:nvSpPr>
      <xdr:spPr bwMode="auto">
        <a:xfrm>
          <a:off x="0" y="4234228"/>
          <a:ext cx="2444152" cy="495925"/>
        </a:xfrm>
        <a:prstGeom prst="rect">
          <a:avLst/>
        </a:prstGeom>
        <a:noFill/>
        <a:ln w="9525">
          <a:noFill/>
          <a:miter lim="800000"/>
          <a:headEnd/>
          <a:tailEnd/>
        </a:ln>
      </xdr:spPr>
      <xdr:txBody>
        <a:bodyPr wrap="square" lIns="27432" tIns="22860" rIns="27432" bIns="0" anchor="t" upright="1">
          <a:noAutofit/>
        </a:bodyPr>
        <a:lstStyle/>
        <a:p>
          <a:pPr algn="ctr" rtl="1">
            <a:lnSpc>
              <a:spcPct val="115000"/>
            </a:lnSpc>
          </a:pPr>
          <a:r>
            <a:rPr lang="es-MX" sz="1200">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REVISADO POR: </a:t>
          </a:r>
        </a:p>
        <a:p>
          <a:pPr algn="ctr" rtl="1">
            <a:lnSpc>
              <a:spcPct val="115000"/>
            </a:lnSpc>
          </a:pPr>
          <a:r>
            <a:rPr lang="es-MX" sz="1200">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LIC. JOSE MARIO ANTONIO DIAZ BUSTOS</a:t>
          </a:r>
        </a:p>
        <a:p>
          <a:pPr algn="ctr" rtl="1">
            <a:lnSpc>
              <a:spcPct val="115000"/>
            </a:lnSpc>
          </a:pPr>
          <a:r>
            <a:rPr lang="es-MX" sz="1200">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DIRECTOR DE ADMON. Y TRANSPARENCIA</a:t>
          </a:r>
        </a:p>
      </xdr:txBody>
    </xdr:sp>
    <xdr:clientData/>
  </xdr:twoCellAnchor>
  <xdr:twoCellAnchor>
    <xdr:from>
      <xdr:col>3</xdr:col>
      <xdr:colOff>857251</xdr:colOff>
      <xdr:row>25</xdr:row>
      <xdr:rowOff>45339</xdr:rowOff>
    </xdr:from>
    <xdr:to>
      <xdr:col>5</xdr:col>
      <xdr:colOff>52717</xdr:colOff>
      <xdr:row>28</xdr:row>
      <xdr:rowOff>158226</xdr:rowOff>
    </xdr:to>
    <xdr:sp macro="" textlink="">
      <xdr:nvSpPr>
        <xdr:cNvPr id="4" name="Text Box 9">
          <a:extLst>
            <a:ext uri="{FF2B5EF4-FFF2-40B4-BE49-F238E27FC236}">
              <a16:creationId xmlns:a16="http://schemas.microsoft.com/office/drawing/2014/main" id="{A6327424-D826-4141-85F8-406FC49FACA3}"/>
            </a:ext>
          </a:extLst>
        </xdr:cNvPr>
        <xdr:cNvSpPr txBox="1">
          <a:spLocks noChangeArrowheads="1"/>
        </xdr:cNvSpPr>
      </xdr:nvSpPr>
      <xdr:spPr bwMode="auto">
        <a:xfrm>
          <a:off x="4686301" y="7627239"/>
          <a:ext cx="2776866" cy="684387"/>
        </a:xfrm>
        <a:prstGeom prst="rect">
          <a:avLst/>
        </a:prstGeom>
        <a:noFill/>
        <a:ln w="9525">
          <a:noFill/>
          <a:miter lim="800000"/>
          <a:headEnd/>
          <a:tailEnd/>
        </a:ln>
      </xdr:spPr>
      <xdr:txBody>
        <a:bodyPr wrap="square" lIns="27432" tIns="22860" rIns="27432" bIns="0" anchor="t" upright="1">
          <a:noAutofit/>
        </a:bodyPr>
        <a:lstStyle/>
        <a:p>
          <a:pPr algn="ctr" rtl="1">
            <a:lnSpc>
              <a:spcPct val="115000"/>
            </a:lnSpc>
          </a:pPr>
          <a:r>
            <a:rPr lang="es-MX" sz="1200">
              <a:effectLst/>
              <a:latin typeface="Times New Roman" panose="02020603050405020304" pitchFamily="18" charset="0"/>
              <a:ea typeface="Times New Roman" panose="02020603050405020304" pitchFamily="18" charset="0"/>
            </a:rPr>
            <a:t>APROBADO POR:          </a:t>
          </a:r>
        </a:p>
        <a:p>
          <a:pPr algn="ctr" rtl="1">
            <a:lnSpc>
              <a:spcPct val="115000"/>
            </a:lnSpc>
          </a:pPr>
          <a:r>
            <a:rPr lang="es-MX" sz="1200">
              <a:effectLst/>
              <a:latin typeface="Times New Roman" panose="02020603050405020304" pitchFamily="18" charset="0"/>
              <a:ea typeface="Times New Roman" panose="02020603050405020304" pitchFamily="18" charset="0"/>
            </a:rPr>
            <a:t>LIC. ENEDINA MEDRANO SERRANO</a:t>
          </a:r>
        </a:p>
        <a:p>
          <a:pPr algn="ctr" rtl="1">
            <a:lnSpc>
              <a:spcPct val="115000"/>
            </a:lnSpc>
          </a:pPr>
          <a:r>
            <a:rPr lang="es-MX" sz="1200">
              <a:effectLst/>
              <a:latin typeface="Times New Roman" panose="02020603050405020304" pitchFamily="18" charset="0"/>
              <a:ea typeface="Times New Roman" panose="02020603050405020304" pitchFamily="18" charset="0"/>
            </a:rPr>
            <a:t>ENCARGADA DE LA CEEAVGRO</a:t>
          </a:r>
        </a:p>
        <a:p>
          <a:pPr algn="ctr" rtl="1">
            <a:lnSpc>
              <a:spcPct val="115000"/>
            </a:lnSpc>
          </a:pPr>
          <a:endParaRPr lang="es-MX" sz="1200">
            <a:effectLst/>
            <a:latin typeface="Times New Roman" panose="02020603050405020304" pitchFamily="18" charset="0"/>
            <a:ea typeface="Times New Roman" panose="02020603050405020304" pitchFamily="18" charset="0"/>
          </a:endParaRPr>
        </a:p>
      </xdr:txBody>
    </xdr:sp>
    <xdr:clientData/>
  </xdr:twoCellAnchor>
  <xdr:twoCellAnchor>
    <xdr:from>
      <xdr:col>2</xdr:col>
      <xdr:colOff>1337094</xdr:colOff>
      <xdr:row>30</xdr:row>
      <xdr:rowOff>115020</xdr:rowOff>
    </xdr:from>
    <xdr:to>
      <xdr:col>3</xdr:col>
      <xdr:colOff>1869056</xdr:colOff>
      <xdr:row>30</xdr:row>
      <xdr:rowOff>115020</xdr:rowOff>
    </xdr:to>
    <xdr:cxnSp macro="">
      <xdr:nvCxnSpPr>
        <xdr:cNvPr id="5" name="Conector recto 4">
          <a:extLst>
            <a:ext uri="{FF2B5EF4-FFF2-40B4-BE49-F238E27FC236}">
              <a16:creationId xmlns:a16="http://schemas.microsoft.com/office/drawing/2014/main" id="{8543CE0D-A378-47D3-86AF-B7296BBABA58}"/>
            </a:ext>
          </a:extLst>
        </xdr:cNvPr>
        <xdr:cNvCxnSpPr/>
      </xdr:nvCxnSpPr>
      <xdr:spPr>
        <a:xfrm>
          <a:off x="2289594" y="5258520"/>
          <a:ext cx="76056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71889</xdr:colOff>
      <xdr:row>25</xdr:row>
      <xdr:rowOff>14376</xdr:rowOff>
    </xdr:from>
    <xdr:to>
      <xdr:col>3</xdr:col>
      <xdr:colOff>230039</xdr:colOff>
      <xdr:row>25</xdr:row>
      <xdr:rowOff>14376</xdr:rowOff>
    </xdr:to>
    <xdr:cxnSp macro="">
      <xdr:nvCxnSpPr>
        <xdr:cNvPr id="6" name="Conector recto 5">
          <a:extLst>
            <a:ext uri="{FF2B5EF4-FFF2-40B4-BE49-F238E27FC236}">
              <a16:creationId xmlns:a16="http://schemas.microsoft.com/office/drawing/2014/main" id="{43867FE8-3501-4962-9BA8-BC3906D07761}"/>
            </a:ext>
          </a:extLst>
        </xdr:cNvPr>
        <xdr:cNvCxnSpPr/>
      </xdr:nvCxnSpPr>
      <xdr:spPr>
        <a:xfrm>
          <a:off x="833889" y="4205376"/>
          <a:ext cx="16821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1006415</xdr:colOff>
      <xdr:row>25</xdr:row>
      <xdr:rowOff>28756</xdr:rowOff>
    </xdr:from>
    <xdr:to>
      <xdr:col>4</xdr:col>
      <xdr:colOff>2271624</xdr:colOff>
      <xdr:row>25</xdr:row>
      <xdr:rowOff>28756</xdr:rowOff>
    </xdr:to>
    <xdr:cxnSp macro="">
      <xdr:nvCxnSpPr>
        <xdr:cNvPr id="7" name="Conector recto 6">
          <a:extLst>
            <a:ext uri="{FF2B5EF4-FFF2-40B4-BE49-F238E27FC236}">
              <a16:creationId xmlns:a16="http://schemas.microsoft.com/office/drawing/2014/main" id="{D67618EB-B13E-4D03-80B9-4BF1849F6413}"/>
            </a:ext>
          </a:extLst>
        </xdr:cNvPr>
        <xdr:cNvCxnSpPr/>
      </xdr:nvCxnSpPr>
      <xdr:spPr>
        <a:xfrm>
          <a:off x="3044765" y="4219756"/>
          <a:ext cx="7699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833328</xdr:colOff>
      <xdr:row>0</xdr:row>
      <xdr:rowOff>74086</xdr:rowOff>
    </xdr:from>
    <xdr:to>
      <xdr:col>5</xdr:col>
      <xdr:colOff>239183</xdr:colOff>
      <xdr:row>1</xdr:row>
      <xdr:rowOff>486836</xdr:rowOff>
    </xdr:to>
    <xdr:pic>
      <xdr:nvPicPr>
        <xdr:cNvPr id="2" name="7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0103" y="74086"/>
          <a:ext cx="2939630" cy="1027112"/>
        </a:xfrm>
        <a:prstGeom prst="rect">
          <a:avLst/>
        </a:prstGeom>
      </xdr:spPr>
    </xdr:pic>
    <xdr:clientData/>
  </xdr:twoCellAnchor>
  <xdr:twoCellAnchor>
    <xdr:from>
      <xdr:col>35</xdr:col>
      <xdr:colOff>338665</xdr:colOff>
      <xdr:row>0</xdr:row>
      <xdr:rowOff>275167</xdr:rowOff>
    </xdr:from>
    <xdr:to>
      <xdr:col>40</xdr:col>
      <xdr:colOff>899582</xdr:colOff>
      <xdr:row>2</xdr:row>
      <xdr:rowOff>228600</xdr:rowOff>
    </xdr:to>
    <xdr:sp macro="" textlink="">
      <xdr:nvSpPr>
        <xdr:cNvPr id="5" name="CuadroTexto 4">
          <a:extLst>
            <a:ext uri="{FF2B5EF4-FFF2-40B4-BE49-F238E27FC236}">
              <a16:creationId xmlns:a16="http://schemas.microsoft.com/office/drawing/2014/main" id="{00000000-0008-0000-0400-000005000000}"/>
            </a:ext>
          </a:extLst>
        </xdr:cNvPr>
        <xdr:cNvSpPr txBox="1"/>
      </xdr:nvSpPr>
      <xdr:spPr>
        <a:xfrm>
          <a:off x="23061082" y="275167"/>
          <a:ext cx="5228167" cy="1022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600" b="1">
            <a:solidFill>
              <a:schemeClr val="tx1"/>
            </a:solidFill>
          </a:endParaRPr>
        </a:p>
      </xdr:txBody>
    </xdr:sp>
    <xdr:clientData/>
  </xdr:twoCellAnchor>
  <xdr:twoCellAnchor>
    <xdr:from>
      <xdr:col>0</xdr:col>
      <xdr:colOff>0</xdr:colOff>
      <xdr:row>22</xdr:row>
      <xdr:rowOff>3321837</xdr:rowOff>
    </xdr:from>
    <xdr:to>
      <xdr:col>37</xdr:col>
      <xdr:colOff>79377</xdr:colOff>
      <xdr:row>48</xdr:row>
      <xdr:rowOff>198438</xdr:rowOff>
    </xdr:to>
    <xdr:sp macro="" textlink="">
      <xdr:nvSpPr>
        <xdr:cNvPr id="10" name="CuadroTexto 6">
          <a:extLst>
            <a:ext uri="{FF2B5EF4-FFF2-40B4-BE49-F238E27FC236}">
              <a16:creationId xmlns:a16="http://schemas.microsoft.com/office/drawing/2014/main" id="{00000000-0008-0000-0400-000007000000}"/>
            </a:ext>
          </a:extLst>
        </xdr:cNvPr>
        <xdr:cNvSpPr txBox="1"/>
      </xdr:nvSpPr>
      <xdr:spPr>
        <a:xfrm>
          <a:off x="0" y="19061900"/>
          <a:ext cx="34107440" cy="7997038"/>
        </a:xfrm>
        <a:prstGeom prst="rect">
          <a:avLst/>
        </a:prstGeom>
        <a:noFill/>
        <a:ln>
          <a:noFill/>
        </a:ln>
        <a:effectLst/>
      </xdr:spPr>
      <xdr:style>
        <a:lnRef idx="0">
          <a:scrgbClr r="0" g="0" b="0"/>
        </a:lnRef>
        <a:fillRef idx="0">
          <a:scrgbClr r="0" g="0" b="0"/>
        </a:fillRef>
        <a:effectRef idx="0">
          <a:scrgbClr r="0" g="0" b="0"/>
        </a:effectRef>
        <a:fontRef idx="minor">
          <a:schemeClr val="tx1"/>
        </a:fontRef>
      </xdr:style>
      <xdr:txBody>
        <a:bodyPr wrap="square" rtlCol="0" anchor="t">
          <a:noAutofit/>
        </a:bodyPr>
        <a:lstStyle/>
        <a:p>
          <a:pPr algn="just">
            <a:lnSpc>
              <a:spcPct val="106000"/>
            </a:lnSpc>
            <a:spcAft>
              <a:spcPts val="800"/>
            </a:spcAft>
          </a:pPr>
          <a:r>
            <a:rPr lang="es-MX" sz="1800" b="1" kern="100">
              <a:solidFill>
                <a:srgbClr val="000000"/>
              </a:solidFill>
              <a:effectLst/>
              <a:ea typeface="Calibri" panose="020F0502020204030204" pitchFamily="34" charset="0"/>
              <a:cs typeface="Times New Roman" panose="02020603050405020304" pitchFamily="18" charset="0"/>
            </a:rPr>
            <a:t>Guía para la elaboración del formato ampliando del POA para el ejercicio fiscal 2025</a:t>
          </a:r>
          <a:endParaRPr lang="es-MX" sz="1800" kern="100">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Logo del Ente Público: </a:t>
          </a:r>
          <a:r>
            <a:rPr lang="es-MX" sz="1800">
              <a:solidFill>
                <a:srgbClr val="000000"/>
              </a:solidFill>
              <a:effectLst/>
              <a:ea typeface="Calibri" panose="020F0502020204030204" pitchFamily="34" charset="0"/>
              <a:cs typeface="Times New Roman" panose="02020603050405020304" pitchFamily="18" charset="0"/>
            </a:rPr>
            <a:t>Insertar el logotipo del ente público responsable del POA.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Resumen Narrativo: </a:t>
          </a:r>
          <a:r>
            <a:rPr lang="es-MX" sz="1800">
              <a:solidFill>
                <a:srgbClr val="000000"/>
              </a:solidFill>
              <a:effectLst/>
              <a:ea typeface="Calibri" panose="020F0502020204030204" pitchFamily="34" charset="0"/>
              <a:cs typeface="Times New Roman" panose="02020603050405020304" pitchFamily="18" charset="0"/>
            </a:rPr>
            <a:t>Descripción breve y clara (Objetivo de cada nivel ejemplo: fin, propósito, componentes y actividades).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Responsable: </a:t>
          </a:r>
          <a:r>
            <a:rPr lang="es-MX" sz="1800">
              <a:solidFill>
                <a:srgbClr val="000000"/>
              </a:solidFill>
              <a:effectLst/>
              <a:ea typeface="Calibri" panose="020F0502020204030204" pitchFamily="34" charset="0"/>
              <a:cs typeface="Times New Roman" panose="02020603050405020304" pitchFamily="18" charset="0"/>
            </a:rPr>
            <a:t>Nombres de las áreas que generen, poseen, publican, operen y actualizan la información.</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Agenda 2030:</a:t>
          </a:r>
          <a:r>
            <a:rPr lang="es-MX" sz="1800" b="1">
              <a:solidFill>
                <a:schemeClr val="accent1">
                  <a:lumMod val="75000"/>
                </a:schemeClr>
              </a:solidFill>
              <a:effectLst/>
              <a:ea typeface="Calibri" panose="020F0502020204030204" pitchFamily="34" charset="0"/>
              <a:cs typeface="Times New Roman" panose="02020603050405020304" pitchFamily="18" charset="0"/>
            </a:rPr>
            <a:t> </a:t>
          </a:r>
          <a:r>
            <a:rPr lang="es-MX" sz="1800">
              <a:solidFill>
                <a:schemeClr val="accent1">
                  <a:lumMod val="75000"/>
                </a:schemeClr>
              </a:solidFill>
              <a:effectLst/>
              <a:ea typeface="Calibri" panose="020F0502020204030204" pitchFamily="34" charset="0"/>
              <a:cs typeface="Times New Roman" panose="02020603050405020304" pitchFamily="18" charset="0"/>
            </a:rPr>
            <a:t>ODS, Meta que impacta de</a:t>
          </a:r>
          <a:r>
            <a:rPr lang="es-MX" sz="1800" baseline="0">
              <a:solidFill>
                <a:schemeClr val="accent1">
                  <a:lumMod val="75000"/>
                </a:schemeClr>
              </a:solidFill>
              <a:effectLst/>
              <a:ea typeface="Calibri" panose="020F0502020204030204" pitchFamily="34" charset="0"/>
              <a:cs typeface="Times New Roman" panose="02020603050405020304" pitchFamily="18" charset="0"/>
            </a:rPr>
            <a:t> manera  prioritaria sobre el Pp (programa presupuestario) , así como las metas que se atienden de manera indirecta, con base  al objetivo del Pp</a:t>
          </a:r>
          <a:r>
            <a:rPr lang="es-MX" sz="1800">
              <a:solidFill>
                <a:schemeClr val="accent1">
                  <a:lumMod val="75000"/>
                </a:schemeClr>
              </a:solidFill>
              <a:effectLst/>
              <a:ea typeface="Calibri" panose="020F0502020204030204" pitchFamily="34" charset="0"/>
              <a:cs typeface="Times New Roman" panose="02020603050405020304" pitchFamily="18" charset="0"/>
            </a:rPr>
            <a:t>: Objetivos y Metas de Desarrollo Sostenible. </a:t>
          </a:r>
          <a:r>
            <a:rPr lang="es-MX" sz="1800">
              <a:solidFill>
                <a:srgbClr val="000000"/>
              </a:solidFill>
              <a:effectLst/>
              <a:ea typeface="Calibri" panose="020F0502020204030204" pitchFamily="34" charset="0"/>
              <a:cs typeface="Times New Roman" panose="02020603050405020304" pitchFamily="18" charset="0"/>
            </a:rPr>
            <a:t>Buscar la focalización de la agenda 2030.</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PED (2022-2027) </a:t>
          </a:r>
          <a:r>
            <a:rPr lang="es-MX" sz="1800">
              <a:solidFill>
                <a:srgbClr val="000000"/>
              </a:solidFill>
              <a:effectLst/>
              <a:ea typeface="Calibri" panose="020F0502020204030204" pitchFamily="34" charset="0"/>
              <a:cs typeface="Times New Roman" panose="02020603050405020304" pitchFamily="18" charset="0"/>
            </a:rPr>
            <a:t>(Eje temático, Objetivo, Estrategia, Línea de acción): Buscar la alineación con los ejes temáticos, objetivos, estrategias y líneas de acción del PED vigente).</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Presupuesto por capitulo: </a:t>
          </a:r>
          <a:r>
            <a:rPr lang="es-MX" sz="1800">
              <a:solidFill>
                <a:srgbClr val="000000"/>
              </a:solidFill>
              <a:effectLst/>
              <a:ea typeface="Calibri" panose="020F0502020204030204" pitchFamily="34" charset="0"/>
              <a:cs typeface="Times New Roman" panose="02020603050405020304" pitchFamily="18" charset="0"/>
            </a:rPr>
            <a:t>(2000, 3000, 4000, 5000, 6000…Total) Especificar el monto autorizado en cada capítulo de acuerdo al Presupuesto de Egresos del Estado de Guerrero para el ejercicio fiscal 2025.</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Geolocalización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Región,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Municipio y Localidad:</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0">
              <a:solidFill>
                <a:srgbClr val="000000"/>
              </a:solidFill>
              <a:effectLst/>
              <a:ea typeface="Calibri" panose="020F0502020204030204" pitchFamily="34" charset="0"/>
              <a:cs typeface="Times New Roman" panose="02020603050405020304" pitchFamily="18" charset="0"/>
            </a:rPr>
            <a:t>Se</a:t>
          </a:r>
          <a:r>
            <a:rPr lang="es-MX" sz="1800" b="0" baseline="0">
              <a:solidFill>
                <a:srgbClr val="000000"/>
              </a:solidFill>
              <a:effectLst/>
              <a:ea typeface="Calibri" panose="020F0502020204030204" pitchFamily="34" charset="0"/>
              <a:cs typeface="Times New Roman" panose="02020603050405020304" pitchFamily="18" charset="0"/>
            </a:rPr>
            <a:t> refiere a la geolocalización de las obras y/o acciones a ejecutar. </a:t>
          </a:r>
          <a:endParaRPr lang="es-MX" sz="1800" b="0">
            <a:solidFill>
              <a:srgbClr val="000000"/>
            </a:solidFill>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 de Financiamiento: </a:t>
          </a:r>
          <a:r>
            <a:rPr lang="es-MX" sz="1800">
              <a:solidFill>
                <a:srgbClr val="000000"/>
              </a:solidFill>
              <a:effectLst/>
              <a:ea typeface="Calibri" panose="020F0502020204030204" pitchFamily="34" charset="0"/>
              <a:cs typeface="Times New Roman" panose="02020603050405020304" pitchFamily="18" charset="0"/>
            </a:rPr>
            <a:t>específica a que fuente de financiamiento está asignado el recurso (Si el recurso es inversión Estatal Directa IED, el ramo es 28)</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Nombre del Indicador: </a:t>
          </a:r>
          <a:r>
            <a:rPr lang="es-MX" sz="1800">
              <a:solidFill>
                <a:srgbClr val="000000"/>
              </a:solidFill>
              <a:effectLst/>
              <a:ea typeface="Calibri" panose="020F0502020204030204" pitchFamily="34" charset="0"/>
              <a:cs typeface="Times New Roman" panose="02020603050405020304" pitchFamily="18" charset="0"/>
            </a:rPr>
            <a:t>Asociados al objetivo, inicia con la palabra Porcentaje, tasa, índice, productor interno bruto (PIB).</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Método de Cálculo: </a:t>
          </a:r>
          <a:r>
            <a:rPr lang="es-MX" sz="1800">
              <a:solidFill>
                <a:srgbClr val="000000"/>
              </a:solidFill>
              <a:effectLst/>
              <a:ea typeface="Calibri" panose="020F0502020204030204" pitchFamily="34" charset="0"/>
              <a:cs typeface="Times New Roman" panose="02020603050405020304" pitchFamily="18" charset="0"/>
            </a:rPr>
            <a:t>la expresión algebraica que servirá para calcular el indicador, la cual está compuesta por los variables que intervienen para el cálculo de dicho indicador, respectando la jerarquía de signos.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Definición del indicador: </a:t>
          </a:r>
          <a:r>
            <a:rPr lang="es-MX" sz="1800">
              <a:solidFill>
                <a:srgbClr val="000000"/>
              </a:solidFill>
              <a:effectLst/>
              <a:ea typeface="Calibri" panose="020F0502020204030204" pitchFamily="34" charset="0"/>
              <a:cs typeface="Times New Roman" panose="02020603050405020304" pitchFamily="18" charset="0"/>
            </a:rPr>
            <a:t>Explique brevemente que es lo que mide el Indicador. La definición debe establecer la meta con el cumplimiento del objetivo del resumen narrativo en el nivel que corresponda (fin, propósito, componente y actividad).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Dimensión: </a:t>
          </a:r>
          <a:r>
            <a:rPr lang="es-MX" sz="1800">
              <a:solidFill>
                <a:srgbClr val="000000"/>
              </a:solidFill>
              <a:effectLst/>
              <a:ea typeface="Calibri" panose="020F0502020204030204" pitchFamily="34" charset="0"/>
              <a:cs typeface="Times New Roman" panose="02020603050405020304" pitchFamily="18" charset="0"/>
            </a:rPr>
            <a:t>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Frecuencia de Medición: </a:t>
          </a:r>
          <a:r>
            <a:rPr lang="es-MX" sz="1800">
              <a:solidFill>
                <a:srgbClr val="000000"/>
              </a:solidFill>
              <a:effectLst/>
              <a:ea typeface="Calibri" panose="020F0502020204030204" pitchFamily="34" charset="0"/>
              <a:cs typeface="Times New Roman" panose="02020603050405020304" pitchFamily="18" charset="0"/>
            </a:rPr>
            <a:t>determinar el periodo de medición del indicador.</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Línea Base: </a:t>
          </a:r>
          <a:r>
            <a:rPr lang="es-MX" sz="1800">
              <a:solidFill>
                <a:srgbClr val="000000"/>
              </a:solidFill>
              <a:effectLst/>
              <a:ea typeface="Calibri" panose="020F0502020204030204" pitchFamily="34" charset="0"/>
              <a:cs typeface="Times New Roman" panose="02020603050405020304" pitchFamily="18" charset="0"/>
            </a:rPr>
            <a:t>determina el año en que se tiene información del programa.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de Medida: </a:t>
          </a:r>
          <a:r>
            <a:rPr lang="es-MX" sz="1800">
              <a:solidFill>
                <a:srgbClr val="000000"/>
              </a:solidFill>
              <a:effectLst/>
              <a:ea typeface="Calibri" panose="020F0502020204030204" pitchFamily="34" charset="0"/>
              <a:cs typeface="Times New Roman" panose="02020603050405020304" pitchFamily="18" charset="0"/>
            </a:rPr>
            <a:t>Puede ser porcentaje, promedio, razón, variación, índice y tasa.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Metas 2025: </a:t>
          </a:r>
          <a:r>
            <a:rPr lang="es-MX" sz="1800">
              <a:solidFill>
                <a:srgbClr val="000000"/>
              </a:solidFill>
              <a:effectLst/>
              <a:ea typeface="Calibri" panose="020F0502020204030204" pitchFamily="34" charset="0"/>
              <a:cs typeface="Times New Roman" panose="02020603050405020304" pitchFamily="18" charset="0"/>
            </a:rPr>
            <a:t>(1° Trimestre Planeada - Alcanzada, 2° Trimestre Planeada - Alcanzada, 3° Trimestre Planeada. - Alcanzada, 4° Trimestre Planeada - Alcanzada, Total): señalar los resultados de las metas que se esperan obtener.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Fuentes de Verificación: </a:t>
          </a:r>
          <a:r>
            <a:rPr lang="es-MX" sz="1800">
              <a:solidFill>
                <a:srgbClr val="000000"/>
              </a:solidFill>
              <a:effectLst/>
              <a:ea typeface="Calibri" panose="020F0502020204030204" pitchFamily="34" charset="0"/>
              <a:cs typeface="Times New Roman" panose="02020603050405020304" pitchFamily="18" charset="0"/>
            </a:rPr>
            <a:t>hipervínculo del lugar donde se encuentra la información de las variables de los indicadores, este debe ser sitios oficiales, las redes sociales no aplican.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Supuestos: </a:t>
          </a:r>
          <a:r>
            <a:rPr lang="es-MX" sz="1800">
              <a:solidFill>
                <a:srgbClr val="000000"/>
              </a:solidFill>
              <a:effectLst/>
              <a:ea typeface="Calibri" panose="020F0502020204030204" pitchFamily="34" charset="0"/>
              <a:cs typeface="Times New Roman" panose="02020603050405020304" pitchFamily="18" charset="0"/>
            </a:rPr>
            <a:t>son fenómenos externos, que pueden ser sociales, políticos, naturales y todo acontecimiento que pone en riesgo el objetivo de cada nivel, escrito en positivo.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Fin: </a:t>
          </a:r>
          <a:r>
            <a:rPr lang="es-MX" sz="1800">
              <a:solidFill>
                <a:srgbClr val="000000"/>
              </a:solidFill>
              <a:effectLst/>
              <a:ea typeface="Calibri" panose="020F0502020204030204" pitchFamily="34" charset="0"/>
              <a:cs typeface="Times New Roman" panose="02020603050405020304" pitchFamily="18" charset="0"/>
            </a:rPr>
            <a:t>es el objetivo superior de la dependencia.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Propósito: </a:t>
          </a:r>
          <a:r>
            <a:rPr lang="es-MX" sz="1800">
              <a:solidFill>
                <a:srgbClr val="000000"/>
              </a:solidFill>
              <a:effectLst/>
              <a:ea typeface="Calibri" panose="020F0502020204030204" pitchFamily="34" charset="0"/>
              <a:cs typeface="Times New Roman" panose="02020603050405020304" pitchFamily="18" charset="0"/>
            </a:rPr>
            <a:t>es el objetivo del alcance de la población atendida.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Componentes: </a:t>
          </a:r>
          <a:r>
            <a:rPr lang="es-MX" sz="1800">
              <a:solidFill>
                <a:srgbClr val="000000"/>
              </a:solidFill>
              <a:effectLst/>
              <a:ea typeface="Calibri" panose="020F0502020204030204" pitchFamily="34" charset="0"/>
              <a:cs typeface="Times New Roman" panose="02020603050405020304" pitchFamily="18" charset="0"/>
            </a:rPr>
            <a:t>nombres de programas presupuestarios a operar en el ejercicio 2025.</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Actividades: </a:t>
          </a:r>
          <a:r>
            <a:rPr lang="es-MX" sz="1800">
              <a:solidFill>
                <a:srgbClr val="000000"/>
              </a:solidFill>
              <a:effectLst/>
              <a:ea typeface="Calibri" panose="020F0502020204030204" pitchFamily="34" charset="0"/>
              <a:cs typeface="Times New Roman" panose="02020603050405020304" pitchFamily="18" charset="0"/>
            </a:rPr>
            <a:t>Procedimiento a seguir para alcanzar el objetivo del componente</a:t>
          </a:r>
          <a:r>
            <a:rPr lang="es-MX" sz="1800" b="1">
              <a:solidFill>
                <a:srgbClr val="000000"/>
              </a:solidFill>
              <a:effectLst/>
              <a:ea typeface="Calibri" panose="020F0502020204030204" pitchFamily="34" charset="0"/>
              <a:cs typeface="Times New Roman" panose="02020603050405020304" pitchFamily="18" charset="0"/>
            </a:rPr>
            <a:t>. se  sugiere sean 3 actividades sustantivas como</a:t>
          </a:r>
          <a:r>
            <a:rPr lang="es-MX" sz="1800" b="1" baseline="0">
              <a:solidFill>
                <a:srgbClr val="000000"/>
              </a:solidFill>
              <a:effectLst/>
              <a:ea typeface="Calibri" panose="020F0502020204030204" pitchFamily="34" charset="0"/>
              <a:cs typeface="Times New Roman" panose="02020603050405020304" pitchFamily="18" charset="0"/>
            </a:rPr>
            <a:t> minimo por cacda copmponente</a:t>
          </a: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Elaboró: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elabora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Revisó: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revisa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Autorizó: </a:t>
          </a:r>
          <a:r>
            <a:rPr lang="es-MX" sz="1800">
              <a:solidFill>
                <a:srgbClr val="000000"/>
              </a:solidFill>
              <a:effectLst/>
              <a:ea typeface="Calibri" panose="020F0502020204030204" pitchFamily="34" charset="0"/>
              <a:cs typeface="Times New Roman" panose="02020603050405020304" pitchFamily="18" charset="0"/>
            </a:rPr>
            <a:t>nombre, firma, cargo y sello del titular del ente público. 	</a:t>
          </a:r>
          <a:endParaRPr lang="es-MX" sz="1800">
            <a:effectLst/>
            <a:latin typeface="Times New Roman" panose="02020603050405020304" pitchFamily="18" charset="0"/>
            <a:ea typeface="Times New Roman" panose="02020603050405020304" pitchFamily="18" charset="0"/>
          </a:endParaRPr>
        </a:p>
        <a:p>
          <a:pPr marL="457200" algn="just">
            <a:lnSpc>
              <a:spcPct val="106000"/>
            </a:lnSpc>
            <a:spcAft>
              <a:spcPts val="800"/>
            </a:spcAft>
          </a:pPr>
          <a:r>
            <a:rPr lang="es-MX" sz="1800" kern="100">
              <a:solidFill>
                <a:srgbClr val="000000"/>
              </a:solidFill>
              <a:effectLst/>
              <a:ea typeface="Calibri" panose="020F0502020204030204" pitchFamily="34" charset="0"/>
              <a:cs typeface="Times New Roman" panose="02020603050405020304" pitchFamily="18" charset="0"/>
            </a:rPr>
            <a:t> </a:t>
          </a:r>
          <a:r>
            <a:rPr lang="es-MX" sz="1800" b="1" kern="100">
              <a:solidFill>
                <a:srgbClr val="FF0000"/>
              </a:solidFill>
              <a:effectLst/>
              <a:ea typeface="Calibri" panose="020F0502020204030204" pitchFamily="34" charset="0"/>
              <a:cs typeface="Times New Roman" panose="02020603050405020304" pitchFamily="18" charset="0"/>
            </a:rPr>
            <a:t>Nota: </a:t>
          </a:r>
          <a:r>
            <a:rPr lang="es-MX" sz="1800" b="1" kern="100">
              <a:solidFill>
                <a:srgbClr val="000000"/>
              </a:solidFill>
              <a:effectLst/>
              <a:ea typeface="Calibri" panose="020F0502020204030204" pitchFamily="34" charset="0"/>
              <a:cs typeface="Times New Roman" panose="02020603050405020304" pitchFamily="18" charset="0"/>
            </a:rPr>
            <a:t>todas las hojas deberán ser rubricadas por quien revisa y autoriza este documento.				</a:t>
          </a:r>
          <a:endParaRPr lang="es-MX" sz="1100" kern="100">
            <a:effectLst/>
            <a:ea typeface="Calibri" panose="020F0502020204030204" pitchFamily="34" charset="0"/>
            <a:cs typeface="Times New Roman" panose="02020603050405020304" pitchFamily="18" charset="0"/>
          </a:endParaRPr>
        </a:p>
        <a:p>
          <a:pPr algn="just">
            <a:lnSpc>
              <a:spcPct val="107000"/>
            </a:lnSpc>
            <a:spcAft>
              <a:spcPts val="800"/>
            </a:spcAft>
          </a:pPr>
          <a:r>
            <a:rPr lang="es-MX" sz="1100" kern="100">
              <a:solidFill>
                <a:srgbClr val="000000"/>
              </a:solidFill>
              <a:effectLst/>
              <a:ea typeface="Calibri" panose="020F0502020204030204" pitchFamily="34" charset="0"/>
              <a:cs typeface="Times New Roman" panose="02020603050405020304" pitchFamily="18" charset="0"/>
            </a:rPr>
            <a:t>				</a:t>
          </a:r>
          <a:endParaRPr lang="es-MX" sz="1100" kern="100">
            <a:effectLst/>
            <a:ea typeface="Calibri" panose="020F0502020204030204" pitchFamily="34" charset="0"/>
            <a:cs typeface="Times New Roman" panose="02020603050405020304" pitchFamily="18" charset="0"/>
          </a:endParaRPr>
        </a:p>
      </xdr:txBody>
    </xdr:sp>
    <xdr:clientData/>
  </xdr:twoCellAnchor>
  <xdr:oneCellAnchor>
    <xdr:from>
      <xdr:col>37</xdr:col>
      <xdr:colOff>352296</xdr:colOff>
      <xdr:row>0</xdr:row>
      <xdr:rowOff>431741</xdr:rowOff>
    </xdr:from>
    <xdr:ext cx="2439966" cy="559903"/>
    <xdr:pic>
      <xdr:nvPicPr>
        <xdr:cNvPr id="8" name="Imagen 7">
          <a:extLst>
            <a:ext uri="{FF2B5EF4-FFF2-40B4-BE49-F238E27FC236}">
              <a16:creationId xmlns:a16="http://schemas.microsoft.com/office/drawing/2014/main" id="{03C3FD26-82A3-480E-94EA-14A4464B834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446577" y="431741"/>
          <a:ext cx="2439966" cy="559903"/>
        </a:xfrm>
        <a:prstGeom prst="rect">
          <a:avLst/>
        </a:prstGeom>
      </xdr:spPr>
    </xdr:pic>
    <xdr:clientData/>
  </xdr:oneCellAnchor>
  <xdr:twoCellAnchor>
    <xdr:from>
      <xdr:col>6</xdr:col>
      <xdr:colOff>235750</xdr:colOff>
      <xdr:row>19</xdr:row>
      <xdr:rowOff>12996</xdr:rowOff>
    </xdr:from>
    <xdr:to>
      <xdr:col>11</xdr:col>
      <xdr:colOff>476251</xdr:colOff>
      <xdr:row>19</xdr:row>
      <xdr:rowOff>1005340</xdr:rowOff>
    </xdr:to>
    <xdr:sp macro="" textlink="">
      <xdr:nvSpPr>
        <xdr:cNvPr id="9" name="Text Box 9">
          <a:extLst>
            <a:ext uri="{FF2B5EF4-FFF2-40B4-BE49-F238E27FC236}">
              <a16:creationId xmlns:a16="http://schemas.microsoft.com/office/drawing/2014/main" id="{9EBEA1C2-EF63-4E75-95A6-080853767BC6}"/>
            </a:ext>
          </a:extLst>
        </xdr:cNvPr>
        <xdr:cNvSpPr txBox="1">
          <a:spLocks noChangeArrowheads="1"/>
        </xdr:cNvSpPr>
      </xdr:nvSpPr>
      <xdr:spPr bwMode="auto">
        <a:xfrm>
          <a:off x="5307813" y="13609934"/>
          <a:ext cx="3836188" cy="992344"/>
        </a:xfrm>
        <a:prstGeom prst="rect">
          <a:avLst/>
        </a:prstGeom>
        <a:noFill/>
        <a:ln w="9525">
          <a:noFill/>
          <a:miter lim="800000"/>
          <a:headEnd/>
          <a:tailEnd/>
        </a:ln>
      </xdr:spPr>
      <xdr:txBody>
        <a:bodyPr wrap="square" lIns="27432" tIns="22860" rIns="27432" bIns="0" anchor="ctr" upright="1">
          <a:noAutofit/>
        </a:bodyPr>
        <a:lstStyle/>
        <a:p>
          <a:pPr algn="ctr" rtl="1">
            <a:lnSpc>
              <a:spcPct val="115000"/>
            </a:lnSpc>
          </a:pPr>
          <a:r>
            <a:rPr lang="es-MX" sz="1300">
              <a:effectLst/>
              <a:latin typeface="Times New Roman" panose="02020603050405020304" pitchFamily="18" charset="0"/>
              <a:ea typeface="Times New Roman" panose="02020603050405020304" pitchFamily="18" charset="0"/>
            </a:rPr>
            <a:t>ELABORADO POR: </a:t>
          </a:r>
        </a:p>
        <a:p>
          <a:pPr algn="ctr" rtl="1">
            <a:lnSpc>
              <a:spcPct val="115000"/>
            </a:lnSpc>
          </a:pPr>
          <a:r>
            <a:rPr lang="es-MX" sz="1300">
              <a:effectLst/>
              <a:latin typeface="Times New Roman" panose="02020603050405020304" pitchFamily="18" charset="0"/>
              <a:ea typeface="Times New Roman" panose="02020603050405020304" pitchFamily="18" charset="0"/>
            </a:rPr>
            <a:t>C.P. BLANCA FLOR TOLENTINO PÉREZ</a:t>
          </a:r>
        </a:p>
        <a:p>
          <a:pPr algn="ctr" rtl="1">
            <a:lnSpc>
              <a:spcPct val="115000"/>
            </a:lnSpc>
          </a:pPr>
          <a:r>
            <a:rPr lang="es-MX" sz="1300">
              <a:effectLst/>
              <a:latin typeface="Times New Roman" panose="02020603050405020304" pitchFamily="18" charset="0"/>
              <a:ea typeface="Times New Roman" panose="02020603050405020304" pitchFamily="18" charset="0"/>
            </a:rPr>
            <a:t>JEFE (A) DE DEPARTAMENTO </a:t>
          </a:r>
        </a:p>
        <a:p>
          <a:pPr algn="ctr" rtl="1">
            <a:lnSpc>
              <a:spcPct val="115000"/>
            </a:lnSpc>
          </a:pPr>
          <a:endParaRPr lang="es-MX" sz="1200">
            <a:effectLst/>
            <a:latin typeface="Times New Roman" panose="02020603050405020304" pitchFamily="18" charset="0"/>
            <a:ea typeface="Times New Roman" panose="02020603050405020304" pitchFamily="18" charset="0"/>
          </a:endParaRPr>
        </a:p>
      </xdr:txBody>
    </xdr:sp>
    <xdr:clientData/>
  </xdr:twoCellAnchor>
  <xdr:twoCellAnchor>
    <xdr:from>
      <xdr:col>18</xdr:col>
      <xdr:colOff>323841</xdr:colOff>
      <xdr:row>19</xdr:row>
      <xdr:rowOff>142877</xdr:rowOff>
    </xdr:from>
    <xdr:to>
      <xdr:col>23</xdr:col>
      <xdr:colOff>380990</xdr:colOff>
      <xdr:row>19</xdr:row>
      <xdr:rowOff>1000125</xdr:rowOff>
    </xdr:to>
    <xdr:sp macro="" textlink="">
      <xdr:nvSpPr>
        <xdr:cNvPr id="11" name="Text Box 9">
          <a:extLst>
            <a:ext uri="{FF2B5EF4-FFF2-40B4-BE49-F238E27FC236}">
              <a16:creationId xmlns:a16="http://schemas.microsoft.com/office/drawing/2014/main" id="{6C4C1CA4-5950-472E-81DB-E775E5A2D8BB}"/>
            </a:ext>
          </a:extLst>
        </xdr:cNvPr>
        <xdr:cNvSpPr txBox="1">
          <a:spLocks noChangeArrowheads="1"/>
        </xdr:cNvSpPr>
      </xdr:nvSpPr>
      <xdr:spPr bwMode="auto">
        <a:xfrm>
          <a:off x="15754341" y="13739815"/>
          <a:ext cx="5010149" cy="857248"/>
        </a:xfrm>
        <a:prstGeom prst="rect">
          <a:avLst/>
        </a:prstGeom>
        <a:noFill/>
        <a:ln w="9525">
          <a:noFill/>
          <a:miter lim="800000"/>
          <a:headEnd/>
          <a:tailEnd/>
        </a:ln>
      </xdr:spPr>
      <xdr:txBody>
        <a:bodyPr wrap="square" lIns="27432" tIns="22860" rIns="27432" bIns="0" anchor="t" upright="1">
          <a:noAutofit/>
        </a:bodyPr>
        <a:lstStyle/>
        <a:p>
          <a:pPr algn="ctr" rtl="1">
            <a:lnSpc>
              <a:spcPct val="115000"/>
            </a:lnSpc>
          </a:pPr>
          <a:r>
            <a:rPr lang="es-MX" sz="1300">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REVISADO POR: </a:t>
          </a:r>
        </a:p>
        <a:p>
          <a:pPr algn="ctr" rtl="1">
            <a:lnSpc>
              <a:spcPct val="115000"/>
            </a:lnSpc>
          </a:pPr>
          <a:r>
            <a:rPr lang="es-MX" sz="1300">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LIC. JOSE MARIO ANTONIO DIAZ BUSTOS</a:t>
          </a:r>
        </a:p>
        <a:p>
          <a:pPr algn="ctr" rtl="1">
            <a:lnSpc>
              <a:spcPct val="115000"/>
            </a:lnSpc>
          </a:pPr>
          <a:r>
            <a:rPr lang="es-MX" sz="1300">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DIRECTOR DE ADMON. Y TRANSPARENCIA</a:t>
          </a:r>
        </a:p>
      </xdr:txBody>
    </xdr:sp>
    <xdr:clientData/>
  </xdr:twoCellAnchor>
  <xdr:twoCellAnchor>
    <xdr:from>
      <xdr:col>30</xdr:col>
      <xdr:colOff>476697</xdr:colOff>
      <xdr:row>19</xdr:row>
      <xdr:rowOff>73535</xdr:rowOff>
    </xdr:from>
    <xdr:to>
      <xdr:col>36</xdr:col>
      <xdr:colOff>500051</xdr:colOff>
      <xdr:row>19</xdr:row>
      <xdr:rowOff>742264</xdr:rowOff>
    </xdr:to>
    <xdr:sp macro="" textlink="">
      <xdr:nvSpPr>
        <xdr:cNvPr id="12" name="Text Box 9">
          <a:extLst>
            <a:ext uri="{FF2B5EF4-FFF2-40B4-BE49-F238E27FC236}">
              <a16:creationId xmlns:a16="http://schemas.microsoft.com/office/drawing/2014/main" id="{CD2C76CB-AE38-46C7-86ED-05E5ABAE88B2}"/>
            </a:ext>
          </a:extLst>
        </xdr:cNvPr>
        <xdr:cNvSpPr txBox="1">
          <a:spLocks noChangeArrowheads="1"/>
        </xdr:cNvSpPr>
      </xdr:nvSpPr>
      <xdr:spPr bwMode="auto">
        <a:xfrm>
          <a:off x="29861322" y="13670473"/>
          <a:ext cx="4000042" cy="668729"/>
        </a:xfrm>
        <a:prstGeom prst="rect">
          <a:avLst/>
        </a:prstGeom>
        <a:noFill/>
        <a:ln w="9525">
          <a:noFill/>
          <a:miter lim="800000"/>
          <a:headEnd/>
          <a:tailEnd/>
        </a:ln>
      </xdr:spPr>
      <xdr:txBody>
        <a:bodyPr wrap="square" lIns="27432" tIns="22860" rIns="27432" bIns="0" anchor="t" upright="1">
          <a:noAutofit/>
        </a:bodyPr>
        <a:lstStyle/>
        <a:p>
          <a:pPr algn="ctr" rtl="1">
            <a:lnSpc>
              <a:spcPct val="115000"/>
            </a:lnSpc>
          </a:pPr>
          <a:r>
            <a:rPr lang="es-MX" sz="1300">
              <a:effectLst/>
              <a:latin typeface="Times New Roman" panose="02020603050405020304" pitchFamily="18" charset="0"/>
              <a:ea typeface="Times New Roman" panose="02020603050405020304" pitchFamily="18" charset="0"/>
            </a:rPr>
            <a:t>APROBADO POR:          </a:t>
          </a:r>
        </a:p>
        <a:p>
          <a:pPr algn="ctr" rtl="1">
            <a:lnSpc>
              <a:spcPct val="115000"/>
            </a:lnSpc>
          </a:pPr>
          <a:r>
            <a:rPr lang="es-MX" sz="1300">
              <a:effectLst/>
              <a:latin typeface="Times New Roman" panose="02020603050405020304" pitchFamily="18" charset="0"/>
              <a:ea typeface="Times New Roman" panose="02020603050405020304" pitchFamily="18" charset="0"/>
            </a:rPr>
            <a:t>LIC. ENEDINA MEDRANO SERRANO</a:t>
          </a:r>
        </a:p>
        <a:p>
          <a:pPr algn="ctr" rtl="1">
            <a:lnSpc>
              <a:spcPct val="115000"/>
            </a:lnSpc>
          </a:pPr>
          <a:r>
            <a:rPr lang="es-MX" sz="1300">
              <a:effectLst/>
              <a:latin typeface="Times New Roman" panose="02020603050405020304" pitchFamily="18" charset="0"/>
              <a:ea typeface="Times New Roman" panose="02020603050405020304" pitchFamily="18" charset="0"/>
            </a:rPr>
            <a:t>ENCARGADA DE LA CEEAVGRO</a:t>
          </a:r>
        </a:p>
        <a:p>
          <a:pPr algn="ctr" rtl="1">
            <a:lnSpc>
              <a:spcPct val="115000"/>
            </a:lnSpc>
          </a:pPr>
          <a:endParaRPr lang="es-MX" sz="1200">
            <a:effectLst/>
            <a:latin typeface="Times New Roman" panose="02020603050405020304" pitchFamily="18" charset="0"/>
            <a:ea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C010AA5C-A7C7-4578-820D-3768AF519CD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56696</xdr:colOff>
      <xdr:row>55</xdr:row>
      <xdr:rowOff>34018</xdr:rowOff>
    </xdr:from>
    <xdr:ext cx="16057961" cy="8011090"/>
    <xdr:sp macro="" textlink="">
      <xdr:nvSpPr>
        <xdr:cNvPr id="4" name="CuadroTexto 3">
          <a:extLst>
            <a:ext uri="{FF2B5EF4-FFF2-40B4-BE49-F238E27FC236}">
              <a16:creationId xmlns:a16="http://schemas.microsoft.com/office/drawing/2014/main" id="{0B3C9D84-C772-4C83-934E-AA46DA31F08A}"/>
            </a:ext>
          </a:extLst>
        </xdr:cNvPr>
        <xdr:cNvSpPr txBox="1"/>
      </xdr:nvSpPr>
      <xdr:spPr>
        <a:xfrm>
          <a:off x="56696" y="10206718"/>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226786</xdr:colOff>
      <xdr:row>1</xdr:row>
      <xdr:rowOff>56697</xdr:rowOff>
    </xdr:from>
    <xdr:to>
      <xdr:col>25</xdr:col>
      <xdr:colOff>194009</xdr:colOff>
      <xdr:row>3</xdr:row>
      <xdr:rowOff>61789</xdr:rowOff>
    </xdr:to>
    <xdr:pic>
      <xdr:nvPicPr>
        <xdr:cNvPr id="5" name="Imagen 4" descr="C:\Users\Blanc\OneDrive\Escritorio\screenshot_20211023_035220_preview_rev_1.png">
          <a:extLst>
            <a:ext uri="{FF2B5EF4-FFF2-40B4-BE49-F238E27FC236}">
              <a16:creationId xmlns:a16="http://schemas.microsoft.com/office/drawing/2014/main" id="{E36A5F8C-66A5-4A00-92E6-D6A656F2E9B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71786" y="147411"/>
          <a:ext cx="1214544" cy="413307"/>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EF2E2ADA-1CF5-4177-8E48-EBBF34488AF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56696</xdr:colOff>
      <xdr:row>54</xdr:row>
      <xdr:rowOff>34018</xdr:rowOff>
    </xdr:from>
    <xdr:ext cx="16057961" cy="8011090"/>
    <xdr:sp macro="" textlink="">
      <xdr:nvSpPr>
        <xdr:cNvPr id="3" name="CuadroTexto 2">
          <a:extLst>
            <a:ext uri="{FF2B5EF4-FFF2-40B4-BE49-F238E27FC236}">
              <a16:creationId xmlns:a16="http://schemas.microsoft.com/office/drawing/2014/main" id="{DAE1D160-1620-4C60-B45F-BA744AAAF20A}"/>
            </a:ext>
          </a:extLst>
        </xdr:cNvPr>
        <xdr:cNvSpPr txBox="1"/>
      </xdr:nvSpPr>
      <xdr:spPr>
        <a:xfrm>
          <a:off x="56696" y="10587718"/>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226786</xdr:colOff>
      <xdr:row>1</xdr:row>
      <xdr:rowOff>56697</xdr:rowOff>
    </xdr:from>
    <xdr:to>
      <xdr:col>25</xdr:col>
      <xdr:colOff>194009</xdr:colOff>
      <xdr:row>3</xdr:row>
      <xdr:rowOff>61789</xdr:rowOff>
    </xdr:to>
    <xdr:pic>
      <xdr:nvPicPr>
        <xdr:cNvPr id="4" name="Imagen 3" descr="C:\Users\Blanc\OneDrive\Escritorio\screenshot_20211023_035220_preview_rev_1.png">
          <a:extLst>
            <a:ext uri="{FF2B5EF4-FFF2-40B4-BE49-F238E27FC236}">
              <a16:creationId xmlns:a16="http://schemas.microsoft.com/office/drawing/2014/main" id="{E44A8080-9934-4E8A-98E3-AC27AB9198B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41636" y="142422"/>
          <a:ext cx="1205473" cy="405142"/>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459E784D-4AA2-4DE5-9EC8-9C9C5811934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56696</xdr:colOff>
      <xdr:row>53</xdr:row>
      <xdr:rowOff>34018</xdr:rowOff>
    </xdr:from>
    <xdr:ext cx="16057961" cy="8011090"/>
    <xdr:sp macro="" textlink="">
      <xdr:nvSpPr>
        <xdr:cNvPr id="3" name="CuadroTexto 2">
          <a:extLst>
            <a:ext uri="{FF2B5EF4-FFF2-40B4-BE49-F238E27FC236}">
              <a16:creationId xmlns:a16="http://schemas.microsoft.com/office/drawing/2014/main" id="{E3A3839B-D1D7-4E24-9D09-649A9483FE44}"/>
            </a:ext>
          </a:extLst>
        </xdr:cNvPr>
        <xdr:cNvSpPr txBox="1"/>
      </xdr:nvSpPr>
      <xdr:spPr>
        <a:xfrm>
          <a:off x="56696" y="10521043"/>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226786</xdr:colOff>
      <xdr:row>1</xdr:row>
      <xdr:rowOff>56697</xdr:rowOff>
    </xdr:from>
    <xdr:to>
      <xdr:col>25</xdr:col>
      <xdr:colOff>194009</xdr:colOff>
      <xdr:row>3</xdr:row>
      <xdr:rowOff>61789</xdr:rowOff>
    </xdr:to>
    <xdr:pic>
      <xdr:nvPicPr>
        <xdr:cNvPr id="4" name="Imagen 3" descr="C:\Users\Blanc\OneDrive\Escritorio\screenshot_20211023_035220_preview_rev_1.png">
          <a:extLst>
            <a:ext uri="{FF2B5EF4-FFF2-40B4-BE49-F238E27FC236}">
              <a16:creationId xmlns:a16="http://schemas.microsoft.com/office/drawing/2014/main" id="{01B9FA45-90C2-4227-83AD-D8A2495FAE7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41636" y="142422"/>
          <a:ext cx="1205473" cy="405142"/>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2D51DF37-03B1-4FF2-AA85-72D936ACBB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56696</xdr:colOff>
      <xdr:row>55</xdr:row>
      <xdr:rowOff>34018</xdr:rowOff>
    </xdr:from>
    <xdr:ext cx="16057961" cy="8011090"/>
    <xdr:sp macro="" textlink="">
      <xdr:nvSpPr>
        <xdr:cNvPr id="3" name="CuadroTexto 2">
          <a:extLst>
            <a:ext uri="{FF2B5EF4-FFF2-40B4-BE49-F238E27FC236}">
              <a16:creationId xmlns:a16="http://schemas.microsoft.com/office/drawing/2014/main" id="{8894C3A5-AC3C-4040-8A8A-5D8657D91943}"/>
            </a:ext>
          </a:extLst>
        </xdr:cNvPr>
        <xdr:cNvSpPr txBox="1"/>
      </xdr:nvSpPr>
      <xdr:spPr>
        <a:xfrm>
          <a:off x="56696" y="10692493"/>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226786</xdr:colOff>
      <xdr:row>1</xdr:row>
      <xdr:rowOff>56697</xdr:rowOff>
    </xdr:from>
    <xdr:to>
      <xdr:col>25</xdr:col>
      <xdr:colOff>194009</xdr:colOff>
      <xdr:row>3</xdr:row>
      <xdr:rowOff>61789</xdr:rowOff>
    </xdr:to>
    <xdr:pic>
      <xdr:nvPicPr>
        <xdr:cNvPr id="4" name="Imagen 3" descr="C:\Users\Blanc\OneDrive\Escritorio\screenshot_20211023_035220_preview_rev_1.png">
          <a:extLst>
            <a:ext uri="{FF2B5EF4-FFF2-40B4-BE49-F238E27FC236}">
              <a16:creationId xmlns:a16="http://schemas.microsoft.com/office/drawing/2014/main" id="{6A881970-290A-46BB-ABF9-E8A82198CDD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41636" y="142422"/>
          <a:ext cx="1205473" cy="405142"/>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6BC69EFD-7CAD-4E06-B0E7-194CCC9618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56696</xdr:colOff>
      <xdr:row>54</xdr:row>
      <xdr:rowOff>34018</xdr:rowOff>
    </xdr:from>
    <xdr:ext cx="16057961" cy="8011090"/>
    <xdr:sp macro="" textlink="">
      <xdr:nvSpPr>
        <xdr:cNvPr id="3" name="CuadroTexto 2">
          <a:extLst>
            <a:ext uri="{FF2B5EF4-FFF2-40B4-BE49-F238E27FC236}">
              <a16:creationId xmlns:a16="http://schemas.microsoft.com/office/drawing/2014/main" id="{A6C10FC4-9917-4B08-9128-950760864618}"/>
            </a:ext>
          </a:extLst>
        </xdr:cNvPr>
        <xdr:cNvSpPr txBox="1"/>
      </xdr:nvSpPr>
      <xdr:spPr>
        <a:xfrm>
          <a:off x="56696" y="10692493"/>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226786</xdr:colOff>
      <xdr:row>1</xdr:row>
      <xdr:rowOff>56697</xdr:rowOff>
    </xdr:from>
    <xdr:to>
      <xdr:col>25</xdr:col>
      <xdr:colOff>194009</xdr:colOff>
      <xdr:row>3</xdr:row>
      <xdr:rowOff>61789</xdr:rowOff>
    </xdr:to>
    <xdr:pic>
      <xdr:nvPicPr>
        <xdr:cNvPr id="4" name="Imagen 3" descr="C:\Users\Blanc\OneDrive\Escritorio\screenshot_20211023_035220_preview_rev_1.png">
          <a:extLst>
            <a:ext uri="{FF2B5EF4-FFF2-40B4-BE49-F238E27FC236}">
              <a16:creationId xmlns:a16="http://schemas.microsoft.com/office/drawing/2014/main" id="{09F2A1DC-4DAD-458E-904F-96ABB2CA156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41636" y="142422"/>
          <a:ext cx="1205473" cy="405142"/>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DF9E78D8-A76A-488D-A39C-D37F903A905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56696</xdr:colOff>
      <xdr:row>55</xdr:row>
      <xdr:rowOff>34018</xdr:rowOff>
    </xdr:from>
    <xdr:ext cx="16057961" cy="8011090"/>
    <xdr:sp macro="" textlink="">
      <xdr:nvSpPr>
        <xdr:cNvPr id="3" name="CuadroTexto 2">
          <a:extLst>
            <a:ext uri="{FF2B5EF4-FFF2-40B4-BE49-F238E27FC236}">
              <a16:creationId xmlns:a16="http://schemas.microsoft.com/office/drawing/2014/main" id="{94C2FE18-63D2-47F4-B7D7-2CAFEAFCF9C5}"/>
            </a:ext>
          </a:extLst>
        </xdr:cNvPr>
        <xdr:cNvSpPr txBox="1"/>
      </xdr:nvSpPr>
      <xdr:spPr>
        <a:xfrm>
          <a:off x="56696" y="10692493"/>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226786</xdr:colOff>
      <xdr:row>1</xdr:row>
      <xdr:rowOff>56697</xdr:rowOff>
    </xdr:from>
    <xdr:to>
      <xdr:col>25</xdr:col>
      <xdr:colOff>194009</xdr:colOff>
      <xdr:row>3</xdr:row>
      <xdr:rowOff>61789</xdr:rowOff>
    </xdr:to>
    <xdr:pic>
      <xdr:nvPicPr>
        <xdr:cNvPr id="4" name="Imagen 3" descr="C:\Users\Blanc\OneDrive\Escritorio\screenshot_20211023_035220_preview_rev_1.png">
          <a:extLst>
            <a:ext uri="{FF2B5EF4-FFF2-40B4-BE49-F238E27FC236}">
              <a16:creationId xmlns:a16="http://schemas.microsoft.com/office/drawing/2014/main" id="{C6B19083-5032-4F33-BCB0-B282DB25BB6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41636" y="142422"/>
          <a:ext cx="1205473" cy="405142"/>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48</xdr:row>
      <xdr:rowOff>57235</xdr:rowOff>
    </xdr:from>
    <xdr:to>
      <xdr:col>3</xdr:col>
      <xdr:colOff>869651</xdr:colOff>
      <xdr:row>52</xdr:row>
      <xdr:rowOff>200288</xdr:rowOff>
    </xdr:to>
    <xdr:sp macro="" textlink="">
      <xdr:nvSpPr>
        <xdr:cNvPr id="2" name="Text Box 9">
          <a:extLst>
            <a:ext uri="{FF2B5EF4-FFF2-40B4-BE49-F238E27FC236}">
              <a16:creationId xmlns:a16="http://schemas.microsoft.com/office/drawing/2014/main" id="{82F6AD8F-FBDC-41E1-99C7-791FCC7439E0}"/>
            </a:ext>
          </a:extLst>
        </xdr:cNvPr>
        <xdr:cNvSpPr txBox="1">
          <a:spLocks noChangeArrowheads="1"/>
        </xdr:cNvSpPr>
      </xdr:nvSpPr>
      <xdr:spPr bwMode="auto">
        <a:xfrm>
          <a:off x="0" y="26441485"/>
          <a:ext cx="2984201" cy="981253"/>
        </a:xfrm>
        <a:prstGeom prst="rect">
          <a:avLst/>
        </a:prstGeom>
        <a:noFill/>
        <a:ln w="9525">
          <a:noFill/>
          <a:miter lim="800000"/>
          <a:headEnd/>
          <a:tailEnd/>
        </a:ln>
      </xdr:spPr>
      <xdr:txBody>
        <a:bodyPr wrap="square" lIns="27432" tIns="22860" rIns="27432" bIns="0" anchor="ctr" upright="1">
          <a:noAutofit/>
        </a:bodyPr>
        <a:lstStyle/>
        <a:p>
          <a:pPr algn="ctr" rtl="1">
            <a:lnSpc>
              <a:spcPct val="115000"/>
            </a:lnSpc>
          </a:pPr>
          <a:r>
            <a:rPr lang="es-MX" sz="1200">
              <a:effectLst/>
              <a:latin typeface="Times New Roman" panose="02020603050405020304" pitchFamily="18" charset="0"/>
              <a:ea typeface="Times New Roman" panose="02020603050405020304" pitchFamily="18" charset="0"/>
            </a:rPr>
            <a:t>ELABORADO POR: </a:t>
          </a:r>
        </a:p>
        <a:p>
          <a:pPr algn="ctr" rtl="1">
            <a:lnSpc>
              <a:spcPct val="115000"/>
            </a:lnSpc>
          </a:pPr>
          <a:r>
            <a:rPr lang="es-MX" sz="1200">
              <a:effectLst/>
              <a:latin typeface="Times New Roman" panose="02020603050405020304" pitchFamily="18" charset="0"/>
              <a:ea typeface="Times New Roman" panose="02020603050405020304" pitchFamily="18" charset="0"/>
            </a:rPr>
            <a:t>C.P. BLANCA FLOR TOLENTINO PÉREZ</a:t>
          </a:r>
        </a:p>
        <a:p>
          <a:pPr algn="ctr" rtl="1">
            <a:lnSpc>
              <a:spcPct val="115000"/>
            </a:lnSpc>
          </a:pPr>
          <a:r>
            <a:rPr lang="es-MX" sz="1200">
              <a:effectLst/>
              <a:latin typeface="Times New Roman" panose="02020603050405020304" pitchFamily="18" charset="0"/>
              <a:ea typeface="Times New Roman" panose="02020603050405020304" pitchFamily="18" charset="0"/>
            </a:rPr>
            <a:t>JEFE (A) DE DEPARTAMENTO </a:t>
          </a:r>
        </a:p>
        <a:p>
          <a:pPr algn="ctr" rtl="1">
            <a:lnSpc>
              <a:spcPct val="115000"/>
            </a:lnSpc>
          </a:pPr>
          <a:endParaRPr lang="es-MX" sz="1200">
            <a:effectLst/>
            <a:latin typeface="Times New Roman" panose="02020603050405020304" pitchFamily="18" charset="0"/>
            <a:ea typeface="Times New Roman" panose="02020603050405020304" pitchFamily="18" charset="0"/>
          </a:endParaRPr>
        </a:p>
      </xdr:txBody>
    </xdr:sp>
    <xdr:clientData/>
  </xdr:twoCellAnchor>
  <xdr:twoCellAnchor>
    <xdr:from>
      <xdr:col>5</xdr:col>
      <xdr:colOff>609600</xdr:colOff>
      <xdr:row>48</xdr:row>
      <xdr:rowOff>152400</xdr:rowOff>
    </xdr:from>
    <xdr:to>
      <xdr:col>10</xdr:col>
      <xdr:colOff>443902</xdr:colOff>
      <xdr:row>51</xdr:row>
      <xdr:rowOff>19675</xdr:rowOff>
    </xdr:to>
    <xdr:sp macro="" textlink="">
      <xdr:nvSpPr>
        <xdr:cNvPr id="3" name="Text Box 9">
          <a:extLst>
            <a:ext uri="{FF2B5EF4-FFF2-40B4-BE49-F238E27FC236}">
              <a16:creationId xmlns:a16="http://schemas.microsoft.com/office/drawing/2014/main" id="{D603BEDF-0268-4D11-98E4-A191F6B2AE2F}"/>
            </a:ext>
          </a:extLst>
        </xdr:cNvPr>
        <xdr:cNvSpPr txBox="1">
          <a:spLocks noChangeArrowheads="1"/>
        </xdr:cNvSpPr>
      </xdr:nvSpPr>
      <xdr:spPr bwMode="auto">
        <a:xfrm>
          <a:off x="4162425" y="26536650"/>
          <a:ext cx="3987202" cy="495925"/>
        </a:xfrm>
        <a:prstGeom prst="rect">
          <a:avLst/>
        </a:prstGeom>
        <a:noFill/>
        <a:ln w="9525">
          <a:noFill/>
          <a:miter lim="800000"/>
          <a:headEnd/>
          <a:tailEnd/>
        </a:ln>
      </xdr:spPr>
      <xdr:txBody>
        <a:bodyPr wrap="square" lIns="27432" tIns="22860" rIns="27432" bIns="0" anchor="t" upright="1">
          <a:noAutofit/>
        </a:bodyPr>
        <a:lstStyle/>
        <a:p>
          <a:pPr algn="ctr" rtl="1">
            <a:lnSpc>
              <a:spcPct val="115000"/>
            </a:lnSpc>
          </a:pPr>
          <a:r>
            <a:rPr lang="es-MX" sz="1200">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REVISADO POR: </a:t>
          </a:r>
        </a:p>
        <a:p>
          <a:pPr algn="ctr" rtl="1">
            <a:lnSpc>
              <a:spcPct val="115000"/>
            </a:lnSpc>
          </a:pPr>
          <a:r>
            <a:rPr lang="es-MX" sz="1200">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LIC. JOSE MARIO ANTONIO DIAZ BUSTOS</a:t>
          </a:r>
        </a:p>
        <a:p>
          <a:pPr algn="ctr" rtl="1">
            <a:lnSpc>
              <a:spcPct val="115000"/>
            </a:lnSpc>
          </a:pPr>
          <a:r>
            <a:rPr lang="es-MX" sz="1200">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DIRECTOR DE ADMON. Y TRANSPARENCIA</a:t>
          </a:r>
        </a:p>
      </xdr:txBody>
    </xdr:sp>
    <xdr:clientData/>
  </xdr:twoCellAnchor>
  <xdr:twoCellAnchor>
    <xdr:from>
      <xdr:col>13</xdr:col>
      <xdr:colOff>228601</xdr:colOff>
      <xdr:row>48</xdr:row>
      <xdr:rowOff>135461</xdr:rowOff>
    </xdr:from>
    <xdr:to>
      <xdr:col>17</xdr:col>
      <xdr:colOff>500392</xdr:colOff>
      <xdr:row>51</xdr:row>
      <xdr:rowOff>191198</xdr:rowOff>
    </xdr:to>
    <xdr:sp macro="" textlink="">
      <xdr:nvSpPr>
        <xdr:cNvPr id="4" name="Text Box 9">
          <a:extLst>
            <a:ext uri="{FF2B5EF4-FFF2-40B4-BE49-F238E27FC236}">
              <a16:creationId xmlns:a16="http://schemas.microsoft.com/office/drawing/2014/main" id="{50E16414-CF26-49E6-B14D-A9310D8D1FAA}"/>
            </a:ext>
          </a:extLst>
        </xdr:cNvPr>
        <xdr:cNvSpPr txBox="1">
          <a:spLocks noChangeArrowheads="1"/>
        </xdr:cNvSpPr>
      </xdr:nvSpPr>
      <xdr:spPr bwMode="auto">
        <a:xfrm>
          <a:off x="9963151" y="26519711"/>
          <a:ext cx="2776866" cy="684387"/>
        </a:xfrm>
        <a:prstGeom prst="rect">
          <a:avLst/>
        </a:prstGeom>
        <a:noFill/>
        <a:ln w="9525">
          <a:noFill/>
          <a:miter lim="800000"/>
          <a:headEnd/>
          <a:tailEnd/>
        </a:ln>
      </xdr:spPr>
      <xdr:txBody>
        <a:bodyPr wrap="square" lIns="27432" tIns="22860" rIns="27432" bIns="0" anchor="t" upright="1">
          <a:noAutofit/>
        </a:bodyPr>
        <a:lstStyle/>
        <a:p>
          <a:pPr algn="ctr" rtl="1">
            <a:lnSpc>
              <a:spcPct val="115000"/>
            </a:lnSpc>
          </a:pPr>
          <a:r>
            <a:rPr lang="es-MX" sz="1200">
              <a:effectLst/>
              <a:latin typeface="Times New Roman" panose="02020603050405020304" pitchFamily="18" charset="0"/>
              <a:ea typeface="Times New Roman" panose="02020603050405020304" pitchFamily="18" charset="0"/>
            </a:rPr>
            <a:t>APROBADO POR:          </a:t>
          </a:r>
        </a:p>
        <a:p>
          <a:pPr algn="ctr" rtl="1">
            <a:lnSpc>
              <a:spcPct val="115000"/>
            </a:lnSpc>
          </a:pPr>
          <a:r>
            <a:rPr lang="es-MX" sz="1200">
              <a:effectLst/>
              <a:latin typeface="Times New Roman" panose="02020603050405020304" pitchFamily="18" charset="0"/>
              <a:ea typeface="Times New Roman" panose="02020603050405020304" pitchFamily="18" charset="0"/>
            </a:rPr>
            <a:t>LIC. ENEDINA MEDRANO SERRANO</a:t>
          </a:r>
        </a:p>
        <a:p>
          <a:pPr algn="ctr" rtl="1">
            <a:lnSpc>
              <a:spcPct val="115000"/>
            </a:lnSpc>
          </a:pPr>
          <a:r>
            <a:rPr lang="es-MX" sz="1200">
              <a:effectLst/>
              <a:latin typeface="Times New Roman" panose="02020603050405020304" pitchFamily="18" charset="0"/>
              <a:ea typeface="Times New Roman" panose="02020603050405020304" pitchFamily="18" charset="0"/>
            </a:rPr>
            <a:t>ENCARGADA DE LA CEEAVGRO</a:t>
          </a:r>
        </a:p>
        <a:p>
          <a:pPr algn="ctr" rtl="1">
            <a:lnSpc>
              <a:spcPct val="115000"/>
            </a:lnSpc>
          </a:pPr>
          <a:endParaRPr lang="es-MX" sz="1200">
            <a:effectLst/>
            <a:latin typeface="Times New Roman" panose="02020603050405020304" pitchFamily="18" charset="0"/>
            <a:ea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hyperlink" Target="https://drive.google.com/file/d/1EsAuOj4mKv8zsGnqZCjPUxdyerjnjrAC/view" TargetMode="External"/><Relationship Id="rId7" Type="http://schemas.openxmlformats.org/officeDocument/2006/relationships/printerSettings" Target="../printerSettings/printerSettings3.bin"/><Relationship Id="rId2" Type="http://schemas.openxmlformats.org/officeDocument/2006/relationships/hyperlink" Target="https://drive.google.com/file/d/1EsAuOj4mKv8zsGnqZCjPUxdyerjnjrAC/view" TargetMode="External"/><Relationship Id="rId1" Type="http://schemas.openxmlformats.org/officeDocument/2006/relationships/hyperlink" Target="https://drive.google.com/file/d/1EsAuOj4mKv8zsGnqZCjPUxdyerjnjrAC/view" TargetMode="External"/><Relationship Id="rId6" Type="http://schemas.openxmlformats.org/officeDocument/2006/relationships/hyperlink" Target="https://drive.google.com/file/d/1EsAuOj4mKv8zsGnqZCjPUxdyerjnjrAC/view" TargetMode="External"/><Relationship Id="rId5" Type="http://schemas.openxmlformats.org/officeDocument/2006/relationships/hyperlink" Target="https://drive.google.com/file/d/1EsAuOj4mKv8zsGnqZCjPUxdyerjnjrAC/view" TargetMode="External"/><Relationship Id="rId4" Type="http://schemas.openxmlformats.org/officeDocument/2006/relationships/hyperlink" Target="https://drive.google.com/file/d/1EsAuOj4mKv8zsGnqZCjPUxdyerjnjrAC/view"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hyperlink" Target="https://drive.google.com/file/d/1EsAuOj4mKv8zsGnqZCjPUxdyerjnjrAC/view" TargetMode="External"/><Relationship Id="rId7" Type="http://schemas.openxmlformats.org/officeDocument/2006/relationships/printerSettings" Target="../printerSettings/printerSettings5.bin"/><Relationship Id="rId2" Type="http://schemas.openxmlformats.org/officeDocument/2006/relationships/hyperlink" Target="https://drive.google.com/file/d/1EsAuOj4mKv8zsGnqZCjPUxdyerjnjrAC/view" TargetMode="External"/><Relationship Id="rId1" Type="http://schemas.openxmlformats.org/officeDocument/2006/relationships/hyperlink" Target="https://drive.google.com/file/d/1EsAuOj4mKv8zsGnqZCjPUxdyerjnjrAC/view" TargetMode="External"/><Relationship Id="rId6" Type="http://schemas.openxmlformats.org/officeDocument/2006/relationships/hyperlink" Target="https://drive.google.com/file/d/1EsAuOj4mKv8zsGnqZCjPUxdyerjnjrAC/view" TargetMode="External"/><Relationship Id="rId5" Type="http://schemas.openxmlformats.org/officeDocument/2006/relationships/hyperlink" Target="https://drive.google.com/file/d/1EsAuOj4mKv8zsGnqZCjPUxdyerjnjrAC/view" TargetMode="External"/><Relationship Id="rId4" Type="http://schemas.openxmlformats.org/officeDocument/2006/relationships/hyperlink" Target="https://drive.google.com/file/d/1EsAuOj4mKv8zsGnqZCjPUxdyerjnjrAC/view"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drive.google.com/file/d/1EsAuOj4mKv8zsGnqZCjPUxdyerjnjrAC/view" TargetMode="External"/><Relationship Id="rId2" Type="http://schemas.openxmlformats.org/officeDocument/2006/relationships/hyperlink" Target="https://drive.google.com/file/d/1EsAuOj4mKv8zsGnqZCjPUxdyerjnjrAC/view" TargetMode="External"/><Relationship Id="rId1" Type="http://schemas.openxmlformats.org/officeDocument/2006/relationships/hyperlink" Target="mailto:Ceeavgro@gmail.com" TargetMode="External"/><Relationship Id="rId6" Type="http://schemas.openxmlformats.org/officeDocument/2006/relationships/drawing" Target="../drawings/drawing6.xml"/><Relationship Id="rId5" Type="http://schemas.openxmlformats.org/officeDocument/2006/relationships/printerSettings" Target="../printerSettings/printerSettings6.bin"/><Relationship Id="rId4" Type="http://schemas.openxmlformats.org/officeDocument/2006/relationships/hyperlink" Target="https://drive.google.com/file/d/1EsAuOj4mKv8zsGnqZCjPUxdyerjnjrAC/view"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drive.google.com/file/d/1EsAuOj4mKv8zsGnqZCjPUxdyerjnjrAC/view" TargetMode="External"/><Relationship Id="rId2" Type="http://schemas.openxmlformats.org/officeDocument/2006/relationships/hyperlink" Target="https://drive.google.com/file/d/1EsAuOj4mKv8zsGnqZCjPUxdyerjnjrAC/view" TargetMode="External"/><Relationship Id="rId1" Type="http://schemas.openxmlformats.org/officeDocument/2006/relationships/hyperlink" Target="mailto:Ceeavgro@gmail.com" TargetMode="External"/><Relationship Id="rId6" Type="http://schemas.openxmlformats.org/officeDocument/2006/relationships/drawing" Target="../drawings/drawing7.xml"/><Relationship Id="rId5" Type="http://schemas.openxmlformats.org/officeDocument/2006/relationships/printerSettings" Target="../printerSettings/printerSettings7.bin"/><Relationship Id="rId4" Type="http://schemas.openxmlformats.org/officeDocument/2006/relationships/hyperlink" Target="https://drive.google.com/file/d/1EsAuOj4mKv8zsGnqZCjPUxdyerjnjrAC/view"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drive.google.com/file/d/1EsAuOj4mKv8zsGnqZCjPUxdyerjnjrAC/view" TargetMode="External"/><Relationship Id="rId2" Type="http://schemas.openxmlformats.org/officeDocument/2006/relationships/hyperlink" Target="https://drive.google.com/file/d/1EsAuOj4mKv8zsGnqZCjPUxdyerjnjrAC/view" TargetMode="External"/><Relationship Id="rId1" Type="http://schemas.openxmlformats.org/officeDocument/2006/relationships/hyperlink" Target="https://drive.google.com/file/d/1EsAuOj4mKv8zsGnqZCjPUxdyerjnjrAC/view" TargetMode="External"/><Relationship Id="rId6" Type="http://schemas.openxmlformats.org/officeDocument/2006/relationships/drawing" Target="../drawings/drawing8.xml"/><Relationship Id="rId5" Type="http://schemas.openxmlformats.org/officeDocument/2006/relationships/printerSettings" Target="../printerSettings/printerSettings8.bin"/><Relationship Id="rId4" Type="http://schemas.openxmlformats.org/officeDocument/2006/relationships/hyperlink" Target="mailto:Ceeavgro@gmail.com"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drive.google.com/file/d/1EsAuOj4mKv8zsGnqZCjPUxdyerjnjrAC/view" TargetMode="External"/><Relationship Id="rId2" Type="http://schemas.openxmlformats.org/officeDocument/2006/relationships/hyperlink" Target="https://drive.google.com/file/d/1EsAuOj4mKv8zsGnqZCjPUxdyerjnjrAC/view" TargetMode="External"/><Relationship Id="rId1" Type="http://schemas.openxmlformats.org/officeDocument/2006/relationships/hyperlink" Target="https://drive.google.com/file/d/1EsAuOj4mKv8zsGnqZCjPUxdyerjnjrAC/view" TargetMode="External"/><Relationship Id="rId6" Type="http://schemas.openxmlformats.org/officeDocument/2006/relationships/drawing" Target="../drawings/drawing9.xml"/><Relationship Id="rId5" Type="http://schemas.openxmlformats.org/officeDocument/2006/relationships/printerSettings" Target="../printerSettings/printerSettings9.bin"/><Relationship Id="rId4" Type="http://schemas.openxmlformats.org/officeDocument/2006/relationships/hyperlink" Target="mailto:Ceeavgro@gmail.com"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drive.google.com/file/d/1EsAuOj4mKv8zsGnqZCjPUxdyerjnjrAC/view" TargetMode="External"/><Relationship Id="rId2" Type="http://schemas.openxmlformats.org/officeDocument/2006/relationships/hyperlink" Target="https://drive.google.com/file/d/1EsAuOj4mKv8zsGnqZCjPUxdyerjnjrAC/view" TargetMode="External"/><Relationship Id="rId1" Type="http://schemas.openxmlformats.org/officeDocument/2006/relationships/hyperlink" Target="https://drive.google.com/file/d/1EsAuOj4mKv8zsGnqZCjPUxdyerjnjrAC/view" TargetMode="External"/><Relationship Id="rId6" Type="http://schemas.openxmlformats.org/officeDocument/2006/relationships/drawing" Target="../drawings/drawing10.xml"/><Relationship Id="rId5" Type="http://schemas.openxmlformats.org/officeDocument/2006/relationships/printerSettings" Target="../printerSettings/printerSettings10.bin"/><Relationship Id="rId4" Type="http://schemas.openxmlformats.org/officeDocument/2006/relationships/hyperlink" Target="mailto:Ceeavgro@gmail.com"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drive.google.com/file/d/1EsAuOj4mKv8zsGnqZCjPUxdyerjnjrAC/view" TargetMode="External"/><Relationship Id="rId2" Type="http://schemas.openxmlformats.org/officeDocument/2006/relationships/hyperlink" Target="https://drive.google.com/file/d/1EsAuOj4mKv8zsGnqZCjPUxdyerjnjrAC/view" TargetMode="External"/><Relationship Id="rId1" Type="http://schemas.openxmlformats.org/officeDocument/2006/relationships/hyperlink" Target="https://drive.google.com/file/d/1EsAuOj4mKv8zsGnqZCjPUxdyerjnjrAC/view" TargetMode="External"/><Relationship Id="rId6" Type="http://schemas.openxmlformats.org/officeDocument/2006/relationships/drawing" Target="../drawings/drawing11.xml"/><Relationship Id="rId5" Type="http://schemas.openxmlformats.org/officeDocument/2006/relationships/printerSettings" Target="../printerSettings/printerSettings11.bin"/><Relationship Id="rId4" Type="http://schemas.openxmlformats.org/officeDocument/2006/relationships/hyperlink" Target="mailto:Ceeavgro@gmail.com"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84444-7F99-4721-AF4B-9C09423C240E}">
  <sheetPr codeName="Hoja1">
    <tabColor rgb="FF6C0000"/>
  </sheetPr>
  <dimension ref="A1:F33"/>
  <sheetViews>
    <sheetView view="pageBreakPreview" zoomScale="118" zoomScaleNormal="100" zoomScaleSheetLayoutView="118" workbookViewId="0">
      <selection activeCell="B16" sqref="B16"/>
    </sheetView>
  </sheetViews>
  <sheetFormatPr baseColWidth="10" defaultRowHeight="15"/>
  <cols>
    <col min="1" max="1" width="18.7109375" customWidth="1"/>
    <col min="2" max="2" width="58.28515625" customWidth="1"/>
    <col min="3" max="3" width="3.28515625" customWidth="1"/>
    <col min="4" max="4" width="58.28515625" customWidth="1"/>
    <col min="5" max="5" width="2" customWidth="1"/>
    <col min="6" max="6" width="51.140625" customWidth="1"/>
    <col min="7" max="7" width="1.85546875" customWidth="1"/>
  </cols>
  <sheetData>
    <row r="1" spans="1:6" ht="18.75">
      <c r="A1" s="50"/>
      <c r="B1" s="51" t="s">
        <v>0</v>
      </c>
      <c r="D1" s="51" t="s">
        <v>1089</v>
      </c>
    </row>
    <row r="2" spans="1:6" ht="19.5" thickBot="1">
      <c r="A2" s="50"/>
      <c r="B2" s="51"/>
    </row>
    <row r="3" spans="1:6" ht="69.400000000000006" customHeight="1" thickBot="1">
      <c r="D3" s="205" t="s">
        <v>997</v>
      </c>
    </row>
    <row r="4" spans="1:6" ht="12.95" customHeight="1" thickBot="1"/>
    <row r="5" spans="1:6" ht="53.1" customHeight="1" thickBot="1">
      <c r="B5" s="199" t="s">
        <v>983</v>
      </c>
      <c r="F5" s="199" t="s">
        <v>982</v>
      </c>
    </row>
    <row r="6" spans="1:6" ht="15.75" thickBot="1"/>
    <row r="7" spans="1:6" ht="64.5" customHeight="1" thickBot="1">
      <c r="B7" s="199" t="s">
        <v>981</v>
      </c>
      <c r="C7" s="200"/>
      <c r="D7" s="199" t="s">
        <v>980</v>
      </c>
      <c r="E7" s="200"/>
      <c r="F7" s="199" t="s">
        <v>979</v>
      </c>
    </row>
    <row r="8" spans="1:6" ht="44.1" customHeight="1" thickBot="1"/>
    <row r="9" spans="1:6" ht="67.900000000000006" customHeight="1" thickBot="1">
      <c r="D9" s="205" t="s">
        <v>998</v>
      </c>
    </row>
    <row r="10" spans="1:6" ht="40.15" customHeight="1" thickBot="1"/>
    <row r="11" spans="1:6" ht="53.1" customHeight="1" thickBot="1">
      <c r="B11" s="201" t="s">
        <v>978</v>
      </c>
      <c r="D11" s="199" t="s">
        <v>977</v>
      </c>
      <c r="F11" s="201" t="s">
        <v>976</v>
      </c>
    </row>
    <row r="12" spans="1:6" ht="15.75" thickBot="1"/>
    <row r="13" spans="1:6" ht="40.15" customHeight="1" thickBot="1">
      <c r="B13" s="199" t="s">
        <v>975</v>
      </c>
      <c r="D13" s="199" t="s">
        <v>974</v>
      </c>
      <c r="F13" s="201" t="s">
        <v>973</v>
      </c>
    </row>
    <row r="14" spans="1:6" ht="17.649999999999999" customHeight="1" thickBot="1">
      <c r="B14" s="200"/>
      <c r="D14" s="200"/>
    </row>
    <row r="15" spans="1:6" ht="44.85" customHeight="1" thickBot="1">
      <c r="B15" s="200"/>
      <c r="D15" s="199" t="s">
        <v>972</v>
      </c>
      <c r="F15" s="199" t="s">
        <v>971</v>
      </c>
    </row>
    <row r="16" spans="1:6" ht="30.2" customHeight="1"/>
    <row r="17" spans="1:6" ht="30.2" customHeight="1">
      <c r="B17" s="198"/>
      <c r="D17" s="198"/>
      <c r="F17" s="198"/>
    </row>
    <row r="18" spans="1:6" ht="30.2" customHeight="1"/>
    <row r="19" spans="1:6" ht="30.2" customHeight="1"/>
    <row r="20" spans="1:6" ht="30.2" customHeight="1"/>
    <row r="21" spans="1:6" ht="30.2" customHeight="1"/>
    <row r="22" spans="1:6" ht="30.2" customHeight="1"/>
    <row r="23" spans="1:6" ht="30.2" customHeight="1"/>
    <row r="24" spans="1:6">
      <c r="A24" s="181" t="s">
        <v>1</v>
      </c>
    </row>
    <row r="25" spans="1:6">
      <c r="A25" s="181"/>
    </row>
    <row r="26" spans="1:6">
      <c r="A26" s="52" t="s">
        <v>2</v>
      </c>
    </row>
    <row r="27" spans="1:6">
      <c r="A27" t="s">
        <v>3</v>
      </c>
    </row>
    <row r="29" spans="1:6">
      <c r="A29" s="52" t="s">
        <v>4</v>
      </c>
    </row>
    <row r="30" spans="1:6" ht="39.75" customHeight="1">
      <c r="A30" s="277" t="s">
        <v>5</v>
      </c>
      <c r="B30" s="277"/>
      <c r="C30" s="277"/>
      <c r="D30" s="277"/>
      <c r="E30" s="277"/>
      <c r="F30" s="277"/>
    </row>
    <row r="32" spans="1:6">
      <c r="A32" s="181" t="s">
        <v>6</v>
      </c>
    </row>
    <row r="33" spans="1:1">
      <c r="A33" t="s">
        <v>970</v>
      </c>
    </row>
  </sheetData>
  <mergeCells count="1">
    <mergeCell ref="A30:F30"/>
  </mergeCells>
  <pageMargins left="0.70866141732283472" right="0.70866141732283472" top="0.74803149606299213" bottom="0.74803149606299213" header="0.31496062992125984" footer="0.31496062992125984"/>
  <pageSetup scale="59" orientation="landscape" horizontalDpi="4294967293" r:id="rId1"/>
  <rowBreaks count="1" manualBreakCount="1">
    <brk id="19"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3A91A-70B0-4429-B1BD-06E07FD10BA2}">
  <sheetPr codeName="Hoja2">
    <tabColor rgb="FF6C0000"/>
  </sheetPr>
  <dimension ref="A1:F14"/>
  <sheetViews>
    <sheetView view="pageBreakPreview" zoomScale="118" zoomScaleNormal="105" zoomScaleSheetLayoutView="118" workbookViewId="0">
      <selection activeCell="B26" sqref="B26"/>
    </sheetView>
  </sheetViews>
  <sheetFormatPr baseColWidth="10" defaultRowHeight="15"/>
  <cols>
    <col min="1" max="1" width="19.85546875" customWidth="1"/>
    <col min="2" max="2" width="45.42578125" customWidth="1"/>
    <col min="3" max="3" width="3.28515625" customWidth="1"/>
    <col min="4" max="4" width="53.42578125" customWidth="1"/>
    <col min="5" max="5" width="2" customWidth="1"/>
    <col min="6" max="6" width="45.28515625" customWidth="1"/>
    <col min="7" max="7" width="1.85546875" customWidth="1"/>
  </cols>
  <sheetData>
    <row r="1" spans="1:6" ht="18.75">
      <c r="A1" s="50"/>
      <c r="B1" s="51" t="s">
        <v>7</v>
      </c>
      <c r="D1" s="51" t="s">
        <v>1089</v>
      </c>
    </row>
    <row r="2" spans="1:6" ht="19.5" thickBot="1">
      <c r="A2" s="50"/>
      <c r="B2" s="51"/>
    </row>
    <row r="3" spans="1:6" ht="80.849999999999994" customHeight="1" thickBot="1">
      <c r="D3" s="204" t="s">
        <v>1000</v>
      </c>
    </row>
    <row r="4" spans="1:6" ht="42.2" customHeight="1" thickBot="1">
      <c r="B4" s="199" t="s">
        <v>996</v>
      </c>
      <c r="C4" s="200"/>
      <c r="E4" s="200"/>
      <c r="F4" s="199" t="s">
        <v>995</v>
      </c>
    </row>
    <row r="5" spans="1:6" ht="15.75" thickBot="1"/>
    <row r="6" spans="1:6" ht="50.25" customHeight="1" thickBot="1">
      <c r="B6" s="199" t="s">
        <v>994</v>
      </c>
      <c r="C6" s="200"/>
      <c r="D6" s="199" t="s">
        <v>993</v>
      </c>
      <c r="E6" s="200"/>
      <c r="F6" s="201" t="s">
        <v>992</v>
      </c>
    </row>
    <row r="7" spans="1:6" ht="48.95" customHeight="1" thickBot="1"/>
    <row r="8" spans="1:6" ht="68.650000000000006" customHeight="1" thickBot="1">
      <c r="D8" s="201" t="s">
        <v>999</v>
      </c>
    </row>
    <row r="9" spans="1:6" ht="40.15" customHeight="1" thickBot="1"/>
    <row r="10" spans="1:6" ht="60.4" customHeight="1" thickBot="1">
      <c r="B10" s="201" t="s">
        <v>991</v>
      </c>
      <c r="D10" s="199" t="s">
        <v>990</v>
      </c>
      <c r="F10" s="202" t="s">
        <v>989</v>
      </c>
    </row>
    <row r="11" spans="1:6" ht="15.75" thickBot="1">
      <c r="D11" s="200"/>
    </row>
    <row r="12" spans="1:6" ht="56.45" customHeight="1" thickBot="1">
      <c r="B12" s="199" t="s">
        <v>988</v>
      </c>
      <c r="D12" s="199" t="s">
        <v>987</v>
      </c>
      <c r="F12" s="201" t="s">
        <v>986</v>
      </c>
    </row>
    <row r="13" spans="1:6" ht="15.75" thickBot="1">
      <c r="D13" s="200"/>
    </row>
    <row r="14" spans="1:6" ht="40.700000000000003" customHeight="1" thickBot="1">
      <c r="D14" s="203" t="s">
        <v>985</v>
      </c>
      <c r="F14" s="203" t="s">
        <v>984</v>
      </c>
    </row>
  </sheetData>
  <printOptions horizontalCentered="1"/>
  <pageMargins left="0.70866141732283472" right="0.70866141732283472" top="0.74803149606299213" bottom="0.74803149606299213" header="0.31496062992125984" footer="0.31496062992125984"/>
  <pageSetup scale="71" orientation="landscape"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7CF0F-9D34-4589-8CFE-9A8FC3170F52}">
  <sheetPr codeName="Hoja3">
    <tabColor rgb="FF6C0000"/>
  </sheetPr>
  <dimension ref="A1:F48"/>
  <sheetViews>
    <sheetView view="pageBreakPreview" zoomScale="96" zoomScaleNormal="100" zoomScaleSheetLayoutView="96" workbookViewId="0">
      <selection activeCell="H18" sqref="H18"/>
    </sheetView>
  </sheetViews>
  <sheetFormatPr baseColWidth="10" defaultRowHeight="15"/>
  <cols>
    <col min="1" max="1" width="16.42578125" customWidth="1"/>
    <col min="2" max="2" width="34.140625" customWidth="1"/>
    <col min="3" max="3" width="27.5703125" customWidth="1"/>
    <col min="4" max="4" width="25.140625" customWidth="1"/>
    <col min="5" max="5" width="29.42578125" customWidth="1"/>
    <col min="6" max="6" width="31.42578125" customWidth="1"/>
  </cols>
  <sheetData>
    <row r="1" spans="1:6">
      <c r="B1" s="181" t="s">
        <v>1047</v>
      </c>
    </row>
    <row r="2" spans="1:6">
      <c r="B2" s="181" t="s">
        <v>1046</v>
      </c>
    </row>
    <row r="3" spans="1:6" ht="15.75">
      <c r="B3" s="181" t="s">
        <v>23</v>
      </c>
      <c r="C3" s="51" t="s">
        <v>1089</v>
      </c>
    </row>
    <row r="4" spans="1:6">
      <c r="A4" s="181" t="s">
        <v>24</v>
      </c>
      <c r="B4" s="181" t="s">
        <v>1045</v>
      </c>
    </row>
    <row r="5" spans="1:6">
      <c r="A5" s="181" t="s">
        <v>25</v>
      </c>
      <c r="B5" s="181" t="s">
        <v>1044</v>
      </c>
    </row>
    <row r="6" spans="1:6">
      <c r="A6" s="181" t="s">
        <v>26</v>
      </c>
      <c r="B6" s="278" t="s">
        <v>1043</v>
      </c>
      <c r="C6" s="278"/>
      <c r="D6" s="278"/>
      <c r="E6" s="278"/>
    </row>
    <row r="7" spans="1:6" ht="31.9" customHeight="1">
      <c r="A7" s="279" t="s">
        <v>27</v>
      </c>
      <c r="B7" s="278" t="s">
        <v>1042</v>
      </c>
      <c r="C7" s="278"/>
      <c r="D7" s="278"/>
      <c r="E7" s="278"/>
    </row>
    <row r="8" spans="1:6" ht="30.6" customHeight="1">
      <c r="A8" s="279"/>
      <c r="B8" s="281" t="s">
        <v>1041</v>
      </c>
      <c r="C8" s="281"/>
      <c r="D8" s="281"/>
      <c r="E8" s="281"/>
    </row>
    <row r="9" spans="1:6" ht="33" customHeight="1">
      <c r="A9" s="279"/>
      <c r="B9" s="281" t="s">
        <v>1040</v>
      </c>
      <c r="C9" s="281"/>
      <c r="D9" s="281"/>
      <c r="E9" s="281"/>
    </row>
    <row r="10" spans="1:6">
      <c r="A10" s="280"/>
      <c r="B10" s="229" t="s">
        <v>1039</v>
      </c>
    </row>
    <row r="11" spans="1:6" ht="19.7" customHeight="1">
      <c r="A11" s="228"/>
      <c r="B11" s="283" t="s">
        <v>28</v>
      </c>
      <c r="C11" s="283"/>
      <c r="D11" s="283"/>
      <c r="E11" s="283"/>
    </row>
    <row r="12" spans="1:6">
      <c r="A12" s="227"/>
      <c r="B12" s="284" t="s">
        <v>10</v>
      </c>
      <c r="C12" s="284" t="s">
        <v>29</v>
      </c>
      <c r="D12" s="284" t="s">
        <v>30</v>
      </c>
      <c r="E12" s="284" t="s">
        <v>31</v>
      </c>
    </row>
    <row r="13" spans="1:6">
      <c r="A13" s="227"/>
      <c r="B13" s="284"/>
      <c r="C13" s="284"/>
      <c r="D13" s="284"/>
      <c r="E13" s="284"/>
    </row>
    <row r="14" spans="1:6" ht="169.15" customHeight="1">
      <c r="A14" s="226" t="s">
        <v>11</v>
      </c>
      <c r="B14" s="225" t="s">
        <v>1038</v>
      </c>
      <c r="C14" s="225" t="s">
        <v>1062</v>
      </c>
      <c r="D14" s="255" t="s">
        <v>1132</v>
      </c>
      <c r="E14" s="225" t="s">
        <v>1037</v>
      </c>
      <c r="F14" s="249"/>
    </row>
    <row r="15" spans="1:6" ht="126" customHeight="1">
      <c r="A15" s="223" t="s">
        <v>1036</v>
      </c>
      <c r="B15" s="223" t="s">
        <v>1035</v>
      </c>
      <c r="C15" s="225" t="s">
        <v>1064</v>
      </c>
      <c r="D15" s="255" t="s">
        <v>1132</v>
      </c>
      <c r="E15" s="223" t="s">
        <v>1034</v>
      </c>
      <c r="F15" s="249"/>
    </row>
    <row r="16" spans="1:6" ht="122.25" customHeight="1">
      <c r="A16" s="223" t="s">
        <v>32</v>
      </c>
      <c r="B16" s="224" t="s">
        <v>1033</v>
      </c>
      <c r="C16" s="225" t="s">
        <v>1063</v>
      </c>
      <c r="D16" s="255" t="s">
        <v>1132</v>
      </c>
      <c r="E16" s="223" t="s">
        <v>1090</v>
      </c>
      <c r="F16" s="250"/>
    </row>
    <row r="17" spans="1:5" ht="94.5">
      <c r="A17" s="285" t="s">
        <v>33</v>
      </c>
      <c r="B17" s="222" t="s">
        <v>1032</v>
      </c>
      <c r="C17" s="225" t="s">
        <v>1048</v>
      </c>
      <c r="D17" s="255" t="s">
        <v>1132</v>
      </c>
      <c r="E17" s="221" t="s">
        <v>1031</v>
      </c>
    </row>
    <row r="18" spans="1:5" ht="78.75">
      <c r="A18" s="285"/>
      <c r="B18" s="222" t="s">
        <v>1030</v>
      </c>
      <c r="C18" s="225" t="s">
        <v>1049</v>
      </c>
      <c r="D18" s="255" t="s">
        <v>1132</v>
      </c>
      <c r="E18" s="223" t="s">
        <v>1029</v>
      </c>
    </row>
    <row r="19" spans="1:5" ht="79.5" customHeight="1">
      <c r="A19" s="285"/>
      <c r="B19" s="222" t="s">
        <v>1028</v>
      </c>
      <c r="C19" s="225" t="s">
        <v>1050</v>
      </c>
      <c r="D19" s="255" t="s">
        <v>1132</v>
      </c>
      <c r="E19" s="221" t="s">
        <v>1027</v>
      </c>
    </row>
    <row r="20" spans="1:5" ht="15.75">
      <c r="A20" s="220"/>
      <c r="B20" s="219"/>
      <c r="C20" s="219"/>
      <c r="D20" s="219"/>
      <c r="E20" s="219"/>
    </row>
    <row r="21" spans="1:5" ht="15.75">
      <c r="A21" s="220"/>
      <c r="B21" s="219"/>
      <c r="C21" s="219"/>
      <c r="D21" s="219"/>
      <c r="E21" s="219"/>
    </row>
    <row r="22" spans="1:5" ht="15.75">
      <c r="A22" s="220"/>
      <c r="B22" s="219"/>
      <c r="C22" s="219"/>
      <c r="D22" s="219"/>
      <c r="E22" s="219"/>
    </row>
    <row r="23" spans="1:5" ht="15.75">
      <c r="A23" s="220"/>
      <c r="B23" s="219"/>
      <c r="C23" s="219"/>
      <c r="D23" s="219"/>
      <c r="E23" s="219"/>
    </row>
    <row r="24" spans="1:5">
      <c r="A24" s="69"/>
      <c r="C24" s="218"/>
    </row>
    <row r="25" spans="1:5">
      <c r="A25" s="282"/>
      <c r="B25" s="282"/>
      <c r="C25" s="217"/>
      <c r="D25" s="282"/>
      <c r="E25" s="282"/>
    </row>
    <row r="26" spans="1:5">
      <c r="A26" s="217"/>
      <c r="B26" s="217"/>
      <c r="C26" s="217"/>
      <c r="D26" s="217"/>
      <c r="E26" s="217"/>
    </row>
    <row r="27" spans="1:5">
      <c r="A27" s="217"/>
      <c r="B27" s="217"/>
      <c r="C27" s="217"/>
      <c r="D27" s="217"/>
      <c r="E27" s="217"/>
    </row>
    <row r="28" spans="1:5" ht="15" customHeight="1">
      <c r="A28" s="282"/>
      <c r="B28" s="282"/>
      <c r="C28" s="217"/>
      <c r="D28" s="282"/>
      <c r="E28" s="282"/>
    </row>
    <row r="29" spans="1:5" ht="15" customHeight="1">
      <c r="A29" s="282"/>
      <c r="B29" s="282"/>
      <c r="C29" s="217"/>
      <c r="D29" s="282"/>
      <c r="E29" s="282"/>
    </row>
    <row r="30" spans="1:5">
      <c r="A30" s="282"/>
      <c r="B30" s="282"/>
      <c r="C30" s="217"/>
      <c r="D30" s="217"/>
      <c r="E30" s="217"/>
    </row>
    <row r="31" spans="1:5">
      <c r="A31" s="69"/>
    </row>
    <row r="32" spans="1:5">
      <c r="A32" s="69"/>
    </row>
    <row r="33" spans="1:5">
      <c r="A33" s="69"/>
    </row>
    <row r="34" spans="1:5">
      <c r="A34" s="69"/>
    </row>
    <row r="35" spans="1:5">
      <c r="A35" s="69"/>
    </row>
    <row r="36" spans="1:5">
      <c r="A36" s="216" t="s">
        <v>1</v>
      </c>
    </row>
    <row r="37" spans="1:5" ht="18.75" customHeight="1">
      <c r="A37" s="287" t="s">
        <v>1026</v>
      </c>
      <c r="B37" s="287"/>
      <c r="C37" s="287"/>
      <c r="D37" s="287"/>
      <c r="E37" s="287"/>
    </row>
    <row r="38" spans="1:5">
      <c r="A38" s="52" t="s">
        <v>34</v>
      </c>
    </row>
    <row r="39" spans="1:5" ht="30.75" customHeight="1">
      <c r="A39" s="286" t="s">
        <v>1025</v>
      </c>
      <c r="B39" s="286"/>
      <c r="C39" s="286"/>
      <c r="D39" s="286"/>
      <c r="E39" s="286"/>
    </row>
    <row r="40" spans="1:5">
      <c r="A40" s="286" t="s">
        <v>1024</v>
      </c>
      <c r="B40" s="286"/>
      <c r="C40" s="286"/>
      <c r="D40" s="286"/>
      <c r="E40" s="286"/>
    </row>
    <row r="41" spans="1:5">
      <c r="A41" s="286" t="s">
        <v>1023</v>
      </c>
      <c r="B41" s="286"/>
      <c r="C41" s="286"/>
      <c r="D41" s="286"/>
      <c r="E41" s="286"/>
    </row>
    <row r="42" spans="1:5">
      <c r="A42" s="286" t="s">
        <v>1022</v>
      </c>
      <c r="B42" s="286"/>
      <c r="C42" s="286"/>
      <c r="D42" s="286"/>
      <c r="E42" s="286"/>
    </row>
    <row r="44" spans="1:5">
      <c r="A44" s="52" t="s">
        <v>35</v>
      </c>
    </row>
    <row r="45" spans="1:5" ht="27.75" customHeight="1">
      <c r="A45" s="286" t="s">
        <v>36</v>
      </c>
      <c r="B45" s="286"/>
      <c r="C45" s="286"/>
      <c r="D45" s="286"/>
      <c r="E45" s="286"/>
    </row>
    <row r="46" spans="1:5" ht="29.25" customHeight="1">
      <c r="A46" s="286" t="s">
        <v>37</v>
      </c>
      <c r="B46" s="286"/>
      <c r="C46" s="286"/>
      <c r="D46" s="286"/>
      <c r="E46" s="286"/>
    </row>
    <row r="47" spans="1:5" ht="28.5" customHeight="1">
      <c r="A47" s="286" t="s">
        <v>1021</v>
      </c>
      <c r="B47" s="286"/>
      <c r="C47" s="286"/>
      <c r="D47" s="286"/>
      <c r="E47" s="286"/>
    </row>
    <row r="48" spans="1:5" ht="29.25" customHeight="1">
      <c r="A48" s="286" t="s">
        <v>38</v>
      </c>
      <c r="B48" s="286"/>
      <c r="C48" s="286"/>
      <c r="D48" s="286"/>
      <c r="E48" s="286"/>
    </row>
  </sheetData>
  <mergeCells count="27">
    <mergeCell ref="A29:B29"/>
    <mergeCell ref="D29:E29"/>
    <mergeCell ref="A30:B30"/>
    <mergeCell ref="A47:E47"/>
    <mergeCell ref="A37:E37"/>
    <mergeCell ref="A48:E48"/>
    <mergeCell ref="A39:E39"/>
    <mergeCell ref="A40:E40"/>
    <mergeCell ref="A41:E41"/>
    <mergeCell ref="A42:E42"/>
    <mergeCell ref="A45:E45"/>
    <mergeCell ref="A46:E46"/>
    <mergeCell ref="A25:B25"/>
    <mergeCell ref="D25:E25"/>
    <mergeCell ref="A28:B28"/>
    <mergeCell ref="D28:E28"/>
    <mergeCell ref="B11:E11"/>
    <mergeCell ref="B12:B13"/>
    <mergeCell ref="C12:C13"/>
    <mergeCell ref="D12:D13"/>
    <mergeCell ref="E12:E13"/>
    <mergeCell ref="A17:A19"/>
    <mergeCell ref="B6:E6"/>
    <mergeCell ref="A7:A10"/>
    <mergeCell ref="B7:E7"/>
    <mergeCell ref="B8:E8"/>
    <mergeCell ref="B9:E9"/>
  </mergeCells>
  <hyperlinks>
    <hyperlink ref="D14" r:id="rId1" xr:uid="{AFC2EFA2-470A-4974-AE94-853E601D49D0}"/>
    <hyperlink ref="D15" r:id="rId2" xr:uid="{5B31C9DA-B946-47C5-8A9B-DA7B53F86E2B}"/>
    <hyperlink ref="D16" r:id="rId3" xr:uid="{FC7B8110-E30A-4669-A0E0-8D5EF6018D43}"/>
    <hyperlink ref="D17" r:id="rId4" xr:uid="{55ACCDEF-380B-4928-BC24-A8D16708AD18}"/>
    <hyperlink ref="D19" r:id="rId5" xr:uid="{18B7E132-8B96-454F-8735-5A64049F94B6}"/>
    <hyperlink ref="D18" r:id="rId6" xr:uid="{08013907-B0C0-41CF-AAA2-17CA5BC79B10}"/>
  </hyperlinks>
  <printOptions horizontalCentered="1"/>
  <pageMargins left="0.39370078740157483" right="0.39370078740157483" top="0.39370078740157483" bottom="0.39370078740157483" header="0.31496062992125984" footer="0.31496062992125984"/>
  <pageSetup scale="65" orientation="portrait" horizontalDpi="4294967293"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83B6F-2C90-4B60-807E-08788505F23A}">
  <sheetPr codeName="Hoja4">
    <tabColor rgb="FF6C0000"/>
  </sheetPr>
  <dimension ref="A1:F36"/>
  <sheetViews>
    <sheetView view="pageBreakPreview" topLeftCell="A13" zoomScaleNormal="100" zoomScaleSheetLayoutView="100" workbookViewId="0">
      <selection activeCell="H11" sqref="H11"/>
    </sheetView>
  </sheetViews>
  <sheetFormatPr baseColWidth="10" defaultRowHeight="15"/>
  <cols>
    <col min="1" max="1" width="5.28515625" customWidth="1"/>
    <col min="2" max="2" width="6.42578125" customWidth="1"/>
    <col min="3" max="3" width="45.7109375" customWidth="1"/>
    <col min="4" max="4" width="20" customWidth="1"/>
    <col min="5" max="5" width="33.7109375" customWidth="1"/>
  </cols>
  <sheetData>
    <row r="1" spans="1:5" s="181" customFormat="1">
      <c r="B1" s="181" t="s">
        <v>8</v>
      </c>
      <c r="D1" s="181" t="s">
        <v>1089</v>
      </c>
    </row>
    <row r="2" spans="1:5" s="181" customFormat="1" ht="15.75" thickBot="1"/>
    <row r="3" spans="1:5" s="181" customFormat="1" ht="15.75" thickBot="1">
      <c r="A3" s="59" t="s">
        <v>9</v>
      </c>
      <c r="B3" s="288" t="s">
        <v>10</v>
      </c>
      <c r="C3" s="289"/>
      <c r="D3" s="289"/>
      <c r="E3" s="290"/>
    </row>
    <row r="4" spans="1:5" s="181" customFormat="1" ht="8.1" customHeight="1" thickBot="1">
      <c r="A4" s="194"/>
      <c r="B4" s="194"/>
      <c r="C4" s="194"/>
      <c r="D4" s="194"/>
    </row>
    <row r="5" spans="1:5" s="181" customFormat="1">
      <c r="A5" s="291" t="s">
        <v>11</v>
      </c>
      <c r="B5" s="294" t="s">
        <v>12</v>
      </c>
      <c r="C5" s="295"/>
      <c r="D5" s="193" t="s">
        <v>13</v>
      </c>
      <c r="E5" s="60" t="s">
        <v>14</v>
      </c>
    </row>
    <row r="6" spans="1:5" s="181" customFormat="1" ht="70.5" customHeight="1">
      <c r="A6" s="292"/>
      <c r="B6" s="296" t="s">
        <v>1015</v>
      </c>
      <c r="C6" s="297"/>
      <c r="D6" s="300" t="s">
        <v>1014</v>
      </c>
      <c r="E6" s="302" t="s">
        <v>1013</v>
      </c>
    </row>
    <row r="7" spans="1:5" s="181" customFormat="1" ht="70.5" customHeight="1" thickBot="1">
      <c r="A7" s="293"/>
      <c r="B7" s="298"/>
      <c r="C7" s="299"/>
      <c r="D7" s="301"/>
      <c r="E7" s="303"/>
    </row>
    <row r="8" spans="1:5" s="181" customFormat="1" ht="7.5" customHeight="1" thickBot="1">
      <c r="B8" s="211"/>
      <c r="C8" s="211"/>
      <c r="D8" s="194"/>
      <c r="E8" s="211"/>
    </row>
    <row r="9" spans="1:5" s="181" customFormat="1">
      <c r="A9" s="307" t="s">
        <v>15</v>
      </c>
      <c r="B9" s="310" t="s">
        <v>16</v>
      </c>
      <c r="C9" s="311"/>
      <c r="D9" s="192" t="s">
        <v>1012</v>
      </c>
      <c r="E9" s="213" t="s">
        <v>17</v>
      </c>
    </row>
    <row r="10" spans="1:5" s="181" customFormat="1" ht="69" customHeight="1">
      <c r="A10" s="308"/>
      <c r="B10" s="296" t="s">
        <v>1016</v>
      </c>
      <c r="C10" s="297"/>
      <c r="D10" s="300" t="s">
        <v>1011</v>
      </c>
      <c r="E10" s="302" t="s">
        <v>1010</v>
      </c>
    </row>
    <row r="11" spans="1:5" s="181" customFormat="1" ht="51" customHeight="1" thickBot="1">
      <c r="A11" s="309"/>
      <c r="B11" s="298"/>
      <c r="C11" s="299"/>
      <c r="D11" s="301"/>
      <c r="E11" s="303"/>
    </row>
    <row r="12" spans="1:5" s="181" customFormat="1" ht="11.25" customHeight="1" thickBot="1">
      <c r="A12" s="210"/>
      <c r="B12" s="214"/>
      <c r="C12" s="214"/>
      <c r="D12" s="214"/>
      <c r="E12" s="214"/>
    </row>
    <row r="13" spans="1:5" s="181" customFormat="1">
      <c r="A13" s="307" t="s">
        <v>18</v>
      </c>
      <c r="B13" s="310" t="s">
        <v>19</v>
      </c>
      <c r="C13" s="311"/>
      <c r="D13" s="212" t="s">
        <v>20</v>
      </c>
      <c r="E13" s="213"/>
    </row>
    <row r="14" spans="1:5" s="215" customFormat="1">
      <c r="A14" s="308"/>
      <c r="B14" s="312" t="s">
        <v>1017</v>
      </c>
      <c r="C14" s="313"/>
      <c r="D14" s="314" t="s">
        <v>1009</v>
      </c>
      <c r="E14" s="315" t="s">
        <v>1008</v>
      </c>
    </row>
    <row r="15" spans="1:5" s="215" customFormat="1">
      <c r="A15" s="308"/>
      <c r="B15" s="312" t="s">
        <v>1018</v>
      </c>
      <c r="C15" s="313"/>
      <c r="D15" s="314"/>
      <c r="E15" s="315"/>
    </row>
    <row r="16" spans="1:5" s="215" customFormat="1">
      <c r="A16" s="308"/>
      <c r="B16" s="312" t="s">
        <v>1019</v>
      </c>
      <c r="C16" s="313"/>
      <c r="D16" s="314"/>
      <c r="E16" s="315"/>
    </row>
    <row r="17" spans="1:6" s="215" customFormat="1" ht="15.75" thickBot="1">
      <c r="A17" s="308"/>
      <c r="B17" s="312" t="s">
        <v>1020</v>
      </c>
      <c r="C17" s="313"/>
      <c r="D17" s="314"/>
      <c r="E17" s="315"/>
    </row>
    <row r="18" spans="1:6" s="181" customFormat="1" ht="29.25" customHeight="1" thickBot="1">
      <c r="A18" s="307" t="s">
        <v>21</v>
      </c>
      <c r="B18" s="209" t="s">
        <v>1007</v>
      </c>
      <c r="C18" s="304" t="s">
        <v>1006</v>
      </c>
      <c r="D18" s="304"/>
      <c r="E18" s="305"/>
    </row>
    <row r="19" spans="1:6" s="181" customFormat="1" ht="28.5" customHeight="1" thickBot="1">
      <c r="A19" s="308"/>
      <c r="B19" s="208" t="s">
        <v>1005</v>
      </c>
      <c r="C19" s="304" t="s">
        <v>1004</v>
      </c>
      <c r="D19" s="304"/>
      <c r="E19" s="305"/>
    </row>
    <row r="20" spans="1:6" ht="24.75" customHeight="1" thickBot="1">
      <c r="A20" s="309"/>
      <c r="B20" s="208" t="s">
        <v>1003</v>
      </c>
      <c r="C20" s="304" t="s">
        <v>1002</v>
      </c>
      <c r="D20" s="304"/>
      <c r="E20" s="305"/>
      <c r="F20" t="s">
        <v>1001</v>
      </c>
    </row>
    <row r="21" spans="1:6">
      <c r="A21" s="207"/>
      <c r="B21" s="206"/>
      <c r="C21" s="206"/>
      <c r="D21" s="206"/>
      <c r="E21" s="206"/>
    </row>
    <row r="22" spans="1:6">
      <c r="A22" s="207"/>
      <c r="B22" s="206"/>
      <c r="C22" s="206"/>
      <c r="D22" s="206"/>
      <c r="E22" s="206"/>
    </row>
    <row r="23" spans="1:6">
      <c r="A23" s="207"/>
      <c r="B23" s="206"/>
      <c r="C23" s="206"/>
      <c r="D23" s="206"/>
      <c r="E23" s="206"/>
    </row>
    <row r="24" spans="1:6">
      <c r="A24" s="207"/>
      <c r="B24" s="206"/>
      <c r="C24" s="206"/>
      <c r="D24" s="206"/>
      <c r="E24" s="206"/>
    </row>
    <row r="25" spans="1:6">
      <c r="A25" s="207"/>
      <c r="B25" s="206"/>
      <c r="C25" s="206"/>
      <c r="D25" s="206"/>
      <c r="E25" s="206"/>
    </row>
    <row r="26" spans="1:6">
      <c r="A26" s="207"/>
      <c r="B26" s="206"/>
      <c r="C26" s="206"/>
      <c r="D26" s="206"/>
      <c r="E26" s="206"/>
    </row>
    <row r="27" spans="1:6">
      <c r="A27" s="207"/>
      <c r="B27" s="206"/>
      <c r="C27" s="206"/>
      <c r="D27" s="206"/>
      <c r="E27" s="206"/>
    </row>
    <row r="28" spans="1:6">
      <c r="A28" s="207"/>
      <c r="B28" s="206"/>
      <c r="C28" s="206"/>
      <c r="D28" s="206"/>
      <c r="E28" s="206"/>
    </row>
    <row r="29" spans="1:6">
      <c r="A29" s="207"/>
      <c r="B29" s="206"/>
      <c r="C29" s="206"/>
      <c r="D29" s="206"/>
      <c r="E29" s="206"/>
    </row>
    <row r="30" spans="1:6">
      <c r="A30" s="207"/>
      <c r="B30" s="206"/>
      <c r="C30" s="206"/>
      <c r="D30" s="206"/>
      <c r="E30" s="206"/>
    </row>
    <row r="31" spans="1:6">
      <c r="A31" s="207"/>
      <c r="B31" s="206"/>
      <c r="C31" s="206"/>
      <c r="D31" s="206"/>
      <c r="E31" s="206"/>
    </row>
    <row r="32" spans="1:6">
      <c r="A32" s="207"/>
      <c r="B32" s="206"/>
      <c r="C32" s="206"/>
      <c r="D32" s="206"/>
      <c r="E32" s="206"/>
    </row>
    <row r="33" spans="1:5">
      <c r="A33" s="207"/>
      <c r="B33" s="206"/>
      <c r="C33" s="206"/>
      <c r="D33" s="206"/>
      <c r="E33" s="206"/>
    </row>
    <row r="34" spans="1:5">
      <c r="A34" s="207"/>
      <c r="B34" s="206"/>
      <c r="C34" s="206"/>
      <c r="D34" s="206"/>
      <c r="E34" s="206"/>
    </row>
    <row r="35" spans="1:5">
      <c r="A35" s="181" t="s">
        <v>1</v>
      </c>
    </row>
    <row r="36" spans="1:5" ht="37.5" customHeight="1">
      <c r="A36" s="306" t="s">
        <v>22</v>
      </c>
      <c r="B36" s="306"/>
      <c r="C36" s="306"/>
      <c r="D36" s="306"/>
      <c r="E36" s="306"/>
    </row>
  </sheetData>
  <mergeCells count="24">
    <mergeCell ref="A9:A11"/>
    <mergeCell ref="B9:C9"/>
    <mergeCell ref="B10:C11"/>
    <mergeCell ref="D10:D11"/>
    <mergeCell ref="E10:E11"/>
    <mergeCell ref="C19:E19"/>
    <mergeCell ref="C20:E20"/>
    <mergeCell ref="A36:E36"/>
    <mergeCell ref="A18:A20"/>
    <mergeCell ref="A13:A17"/>
    <mergeCell ref="B13:C13"/>
    <mergeCell ref="B14:C14"/>
    <mergeCell ref="B15:C15"/>
    <mergeCell ref="B16:C16"/>
    <mergeCell ref="B17:C17"/>
    <mergeCell ref="D14:D17"/>
    <mergeCell ref="E14:E17"/>
    <mergeCell ref="C18:E18"/>
    <mergeCell ref="B3:E3"/>
    <mergeCell ref="A5:A7"/>
    <mergeCell ref="B5:C5"/>
    <mergeCell ref="B6:C7"/>
    <mergeCell ref="D6:D7"/>
    <mergeCell ref="E6:E7"/>
  </mergeCells>
  <pageMargins left="0.70866141732283472" right="0.70866141732283472" top="0.74803149606299213" bottom="0.74803149606299213" header="0.31496062992125984" footer="0.31496062992125984"/>
  <pageSetup scale="80" orientation="portrait" horizontalDpi="4294967293"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B050"/>
  </sheetPr>
  <dimension ref="B1:AR83"/>
  <sheetViews>
    <sheetView view="pageBreakPreview" topLeftCell="J10" zoomScale="60" zoomScaleNormal="90" workbookViewId="0">
      <selection activeCell="AA20" sqref="AA20"/>
    </sheetView>
  </sheetViews>
  <sheetFormatPr baseColWidth="10" defaultColWidth="14.42578125" defaultRowHeight="15" customHeight="1"/>
  <cols>
    <col min="1" max="1" width="3.140625" style="79" customWidth="1"/>
    <col min="2" max="2" width="4.7109375" style="79" customWidth="1"/>
    <col min="3" max="3" width="5.140625" style="79" customWidth="1"/>
    <col min="4" max="4" width="31.85546875" style="142" customWidth="1"/>
    <col min="5" max="5" width="21.140625" style="79" customWidth="1"/>
    <col min="6" max="6" width="10.42578125" style="79" customWidth="1"/>
    <col min="7" max="8" width="11.7109375" style="79" customWidth="1"/>
    <col min="9" max="9" width="9.140625" style="79" customWidth="1"/>
    <col min="10" max="10" width="10.140625" style="79" customWidth="1"/>
    <col min="11" max="11" width="11" style="79" customWidth="1"/>
    <col min="12" max="12" width="18.5703125" style="79" customWidth="1"/>
    <col min="13" max="13" width="17.140625" style="79" customWidth="1"/>
    <col min="14" max="14" width="13.7109375" style="79" customWidth="1"/>
    <col min="15" max="15" width="13.85546875" style="79" customWidth="1"/>
    <col min="16" max="16" width="19.5703125" style="79" customWidth="1"/>
    <col min="17" max="18" width="9.140625" style="79" customWidth="1"/>
    <col min="19" max="19" width="17.140625" style="152" customWidth="1"/>
    <col min="20" max="20" width="9.28515625" style="152" customWidth="1"/>
    <col min="21" max="21" width="15.7109375" style="152" customWidth="1"/>
    <col min="22" max="22" width="14.42578125" style="152" customWidth="1"/>
    <col min="23" max="23" width="17.85546875" style="152" customWidth="1"/>
    <col min="24" max="24" width="23.42578125" style="152" customWidth="1"/>
    <col min="25" max="25" width="29.7109375" style="152" customWidth="1"/>
    <col min="26" max="26" width="22.28515625" style="79" customWidth="1"/>
    <col min="27" max="27" width="21.5703125" style="79" customWidth="1"/>
    <col min="28" max="28" width="14" style="79" customWidth="1"/>
    <col min="29" max="29" width="10.5703125" style="79" customWidth="1"/>
    <col min="30" max="30" width="13.7109375" style="79" customWidth="1"/>
    <col min="31" max="32" width="9.7109375" style="79" customWidth="1"/>
    <col min="33" max="33" width="11.42578125" style="79" customWidth="1"/>
    <col min="34" max="39" width="9.7109375" style="79" customWidth="1"/>
    <col min="40" max="40" width="31.28515625" style="79" customWidth="1"/>
    <col min="41" max="41" width="31.7109375" style="150" customWidth="1"/>
    <col min="42" max="16384" width="14.42578125" style="79"/>
  </cols>
  <sheetData>
    <row r="1" spans="2:44" ht="48" customHeight="1">
      <c r="B1" s="316" t="s">
        <v>1189</v>
      </c>
      <c r="C1" s="316"/>
      <c r="D1" s="316"/>
      <c r="E1" s="316"/>
      <c r="F1" s="316"/>
      <c r="G1" s="316"/>
      <c r="H1" s="316"/>
      <c r="I1" s="316"/>
      <c r="J1" s="316"/>
      <c r="K1" s="316"/>
      <c r="L1" s="316"/>
      <c r="M1" s="316"/>
      <c r="N1" s="316"/>
      <c r="O1" s="316"/>
      <c r="P1" s="316"/>
      <c r="Q1" s="316"/>
      <c r="R1" s="316"/>
      <c r="S1" s="316"/>
      <c r="T1" s="316"/>
      <c r="U1" s="316"/>
      <c r="V1" s="316"/>
      <c r="W1" s="316"/>
      <c r="X1" s="316"/>
      <c r="Y1" s="316"/>
      <c r="Z1" s="316"/>
      <c r="AA1" s="316"/>
      <c r="AB1" s="316"/>
      <c r="AC1" s="316"/>
      <c r="AD1" s="316"/>
      <c r="AE1" s="316"/>
      <c r="AF1" s="316"/>
      <c r="AG1" s="316"/>
      <c r="AH1" s="316"/>
      <c r="AI1" s="316"/>
      <c r="AJ1" s="316"/>
      <c r="AK1" s="316"/>
      <c r="AL1" s="316"/>
      <c r="AM1" s="316"/>
      <c r="AN1" s="316"/>
      <c r="AO1" s="316"/>
    </row>
    <row r="2" spans="2:44" ht="42.75" customHeight="1">
      <c r="B2" s="316" t="s">
        <v>1190</v>
      </c>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c r="AD2" s="316"/>
      <c r="AE2" s="316"/>
      <c r="AF2" s="316"/>
      <c r="AG2" s="316"/>
      <c r="AH2" s="316"/>
      <c r="AI2" s="316"/>
      <c r="AJ2" s="316"/>
      <c r="AK2" s="316"/>
      <c r="AL2" s="316"/>
      <c r="AM2" s="316"/>
      <c r="AN2" s="316"/>
      <c r="AO2" s="316"/>
    </row>
    <row r="3" spans="2:44" ht="39.950000000000003" customHeight="1">
      <c r="B3" s="336" t="s">
        <v>1191</v>
      </c>
      <c r="C3" s="336"/>
      <c r="D3" s="336"/>
      <c r="E3" s="336"/>
      <c r="F3" s="336"/>
      <c r="G3" s="336"/>
      <c r="H3" s="336"/>
      <c r="I3" s="336"/>
      <c r="J3" s="336"/>
      <c r="K3" s="336"/>
      <c r="L3" s="336"/>
      <c r="M3" s="336"/>
      <c r="N3" s="336"/>
      <c r="O3" s="336"/>
      <c r="P3" s="336"/>
      <c r="Q3" s="336"/>
      <c r="R3" s="336"/>
      <c r="S3" s="336"/>
      <c r="T3" s="336"/>
      <c r="U3" s="336"/>
      <c r="V3" s="336"/>
      <c r="W3" s="336"/>
      <c r="X3" s="336"/>
      <c r="Y3" s="336"/>
      <c r="Z3" s="336"/>
      <c r="AA3" s="336"/>
      <c r="AB3" s="336"/>
      <c r="AC3" s="336"/>
      <c r="AD3" s="336"/>
      <c r="AE3" s="336"/>
      <c r="AF3" s="336"/>
      <c r="AG3" s="336"/>
      <c r="AH3" s="336"/>
      <c r="AI3" s="336"/>
      <c r="AJ3" s="336"/>
      <c r="AK3" s="336"/>
      <c r="AL3" s="336"/>
      <c r="AM3" s="336"/>
      <c r="AN3" s="336"/>
      <c r="AO3" s="336"/>
    </row>
    <row r="4" spans="2:44" ht="15.75" customHeight="1">
      <c r="B4" s="325" t="s">
        <v>39</v>
      </c>
      <c r="C4" s="325"/>
      <c r="D4" s="325"/>
      <c r="E4" s="325" t="s">
        <v>40</v>
      </c>
      <c r="F4" s="337" t="s">
        <v>41</v>
      </c>
      <c r="G4" s="338"/>
      <c r="H4" s="187"/>
      <c r="I4" s="337" t="s">
        <v>42</v>
      </c>
      <c r="J4" s="341"/>
      <c r="K4" s="341"/>
      <c r="L4" s="338"/>
      <c r="M4" s="317" t="s">
        <v>43</v>
      </c>
      <c r="N4" s="318"/>
      <c r="O4" s="318"/>
      <c r="P4" s="318"/>
      <c r="Q4" s="318"/>
      <c r="R4" s="318"/>
      <c r="S4" s="319"/>
      <c r="T4" s="317" t="s">
        <v>44</v>
      </c>
      <c r="U4" s="318"/>
      <c r="V4" s="319"/>
      <c r="W4" s="330" t="s">
        <v>45</v>
      </c>
      <c r="X4" s="330" t="s">
        <v>46</v>
      </c>
      <c r="Y4" s="330" t="s">
        <v>47</v>
      </c>
      <c r="Z4" s="325" t="s">
        <v>48</v>
      </c>
      <c r="AA4" s="325" t="s">
        <v>49</v>
      </c>
      <c r="AB4" s="325" t="s">
        <v>50</v>
      </c>
      <c r="AC4" s="325" t="s">
        <v>51</v>
      </c>
      <c r="AD4" s="325" t="s">
        <v>52</v>
      </c>
      <c r="AE4" s="325" t="s">
        <v>53</v>
      </c>
      <c r="AF4" s="325"/>
      <c r="AG4" s="325"/>
      <c r="AH4" s="325"/>
      <c r="AI4" s="325"/>
      <c r="AJ4" s="325"/>
      <c r="AK4" s="325"/>
      <c r="AL4" s="325"/>
      <c r="AM4" s="325"/>
      <c r="AN4" s="325" t="s">
        <v>54</v>
      </c>
      <c r="AO4" s="325" t="s">
        <v>55</v>
      </c>
    </row>
    <row r="5" spans="2:44" ht="15.75">
      <c r="B5" s="325"/>
      <c r="C5" s="325"/>
      <c r="D5" s="325"/>
      <c r="E5" s="325"/>
      <c r="F5" s="339"/>
      <c r="G5" s="340"/>
      <c r="H5" s="188"/>
      <c r="I5" s="339"/>
      <c r="J5" s="342"/>
      <c r="K5" s="342"/>
      <c r="L5" s="340"/>
      <c r="M5" s="320"/>
      <c r="N5" s="321"/>
      <c r="O5" s="321"/>
      <c r="P5" s="321"/>
      <c r="Q5" s="321"/>
      <c r="R5" s="321"/>
      <c r="S5" s="322"/>
      <c r="T5" s="333"/>
      <c r="U5" s="334"/>
      <c r="V5" s="335"/>
      <c r="W5" s="343"/>
      <c r="X5" s="331"/>
      <c r="Y5" s="331"/>
      <c r="Z5" s="325"/>
      <c r="AA5" s="325"/>
      <c r="AB5" s="325"/>
      <c r="AC5" s="325"/>
      <c r="AD5" s="325"/>
      <c r="AE5" s="325" t="s">
        <v>56</v>
      </c>
      <c r="AF5" s="325"/>
      <c r="AG5" s="325" t="s">
        <v>57</v>
      </c>
      <c r="AH5" s="325"/>
      <c r="AI5" s="325" t="s">
        <v>58</v>
      </c>
      <c r="AJ5" s="325"/>
      <c r="AK5" s="325" t="s">
        <v>59</v>
      </c>
      <c r="AL5" s="325"/>
      <c r="AM5" s="325"/>
      <c r="AN5" s="325"/>
      <c r="AO5" s="325"/>
    </row>
    <row r="6" spans="2:44" ht="38.25">
      <c r="B6" s="325"/>
      <c r="C6" s="325"/>
      <c r="D6" s="325"/>
      <c r="E6" s="325"/>
      <c r="F6" s="80" t="s">
        <v>60</v>
      </c>
      <c r="G6" s="80" t="s">
        <v>61</v>
      </c>
      <c r="H6" s="179" t="s">
        <v>62</v>
      </c>
      <c r="I6" s="80" t="s">
        <v>63</v>
      </c>
      <c r="J6" s="80" t="s">
        <v>64</v>
      </c>
      <c r="K6" s="80" t="s">
        <v>65</v>
      </c>
      <c r="L6" s="80" t="s">
        <v>66</v>
      </c>
      <c r="M6" s="81">
        <v>1000</v>
      </c>
      <c r="N6" s="81">
        <v>2000</v>
      </c>
      <c r="O6" s="81">
        <v>3000</v>
      </c>
      <c r="P6" s="81">
        <v>4000</v>
      </c>
      <c r="Q6" s="81">
        <v>5000</v>
      </c>
      <c r="R6" s="81">
        <v>6000</v>
      </c>
      <c r="S6" s="82" t="s">
        <v>67</v>
      </c>
      <c r="T6" s="180" t="s">
        <v>68</v>
      </c>
      <c r="U6" s="180" t="s">
        <v>69</v>
      </c>
      <c r="V6" s="180" t="s">
        <v>70</v>
      </c>
      <c r="W6" s="344"/>
      <c r="X6" s="332"/>
      <c r="Y6" s="332"/>
      <c r="Z6" s="325"/>
      <c r="AA6" s="325"/>
      <c r="AB6" s="325"/>
      <c r="AC6" s="325"/>
      <c r="AD6" s="325"/>
      <c r="AE6" s="83" t="s">
        <v>71</v>
      </c>
      <c r="AF6" s="83" t="s">
        <v>72</v>
      </c>
      <c r="AG6" s="83" t="s">
        <v>71</v>
      </c>
      <c r="AH6" s="83" t="s">
        <v>72</v>
      </c>
      <c r="AI6" s="83" t="s">
        <v>71</v>
      </c>
      <c r="AJ6" s="83" t="s">
        <v>72</v>
      </c>
      <c r="AK6" s="83" t="s">
        <v>71</v>
      </c>
      <c r="AL6" s="83" t="s">
        <v>72</v>
      </c>
      <c r="AM6" s="83" t="s">
        <v>67</v>
      </c>
      <c r="AN6" s="325"/>
      <c r="AO6" s="325"/>
    </row>
    <row r="7" spans="2:44" ht="171" customHeight="1">
      <c r="B7" s="84" t="s">
        <v>73</v>
      </c>
      <c r="C7" s="85"/>
      <c r="D7" s="232" t="s">
        <v>1015</v>
      </c>
      <c r="E7" s="86" t="s">
        <v>1052</v>
      </c>
      <c r="F7" s="87">
        <v>16</v>
      </c>
      <c r="G7" s="87">
        <v>16.3</v>
      </c>
      <c r="H7" s="103" t="s">
        <v>1055</v>
      </c>
      <c r="I7" s="87">
        <v>3</v>
      </c>
      <c r="J7" s="87">
        <v>3.3</v>
      </c>
      <c r="K7" s="87" t="s">
        <v>1056</v>
      </c>
      <c r="L7" s="87" t="s">
        <v>1057</v>
      </c>
      <c r="M7" s="235">
        <f>M8</f>
        <v>13295918.649999999</v>
      </c>
      <c r="N7" s="235">
        <f t="shared" ref="N7:O7" si="0">N8</f>
        <v>405000</v>
      </c>
      <c r="O7" s="235">
        <f t="shared" si="0"/>
        <v>984081.35</v>
      </c>
      <c r="P7" s="235">
        <f>P8</f>
        <v>20000000</v>
      </c>
      <c r="Q7" s="88">
        <v>0</v>
      </c>
      <c r="R7" s="88">
        <v>0</v>
      </c>
      <c r="S7" s="89">
        <f>SUM(M7:R7)</f>
        <v>34685000</v>
      </c>
      <c r="T7" s="89" t="s">
        <v>963</v>
      </c>
      <c r="U7" s="89" t="s">
        <v>1058</v>
      </c>
      <c r="V7" s="89" t="s">
        <v>1059</v>
      </c>
      <c r="W7" s="89" t="s">
        <v>1060</v>
      </c>
      <c r="X7" s="240" t="s">
        <v>1062</v>
      </c>
      <c r="Y7" s="252" t="s">
        <v>1104</v>
      </c>
      <c r="Z7" s="241" t="s">
        <v>1071</v>
      </c>
      <c r="AA7" s="256" t="s">
        <v>1073</v>
      </c>
      <c r="AB7" s="90" t="s">
        <v>1076</v>
      </c>
      <c r="AC7" s="244">
        <v>2024</v>
      </c>
      <c r="AD7" s="90" t="s">
        <v>1078</v>
      </c>
      <c r="AE7" s="247">
        <v>0.25</v>
      </c>
      <c r="AF7" s="92"/>
      <c r="AG7" s="247">
        <v>0.5</v>
      </c>
      <c r="AH7" s="92"/>
      <c r="AI7" s="247">
        <v>0.75</v>
      </c>
      <c r="AJ7" s="92"/>
      <c r="AK7" s="91"/>
      <c r="AL7" s="247">
        <v>1</v>
      </c>
      <c r="AM7" s="92"/>
      <c r="AN7" s="260" t="s">
        <v>1132</v>
      </c>
      <c r="AO7" s="252" t="s">
        <v>1037</v>
      </c>
    </row>
    <row r="8" spans="2:44" ht="99.75" customHeight="1">
      <c r="B8" s="185" t="s">
        <v>74</v>
      </c>
      <c r="C8" s="93"/>
      <c r="D8" s="232" t="s">
        <v>1016</v>
      </c>
      <c r="E8" s="94" t="s">
        <v>1053</v>
      </c>
      <c r="F8" s="87">
        <v>16</v>
      </c>
      <c r="G8" s="87">
        <v>16.3</v>
      </c>
      <c r="H8" s="103" t="s">
        <v>1055</v>
      </c>
      <c r="I8" s="87">
        <v>3</v>
      </c>
      <c r="J8" s="87">
        <v>3.3</v>
      </c>
      <c r="K8" s="87" t="s">
        <v>1056</v>
      </c>
      <c r="L8" s="87" t="s">
        <v>1057</v>
      </c>
      <c r="M8" s="235">
        <f>M9</f>
        <v>13295918.649999999</v>
      </c>
      <c r="N8" s="235">
        <f t="shared" ref="N8:O8" si="1">N9</f>
        <v>405000</v>
      </c>
      <c r="O8" s="235">
        <f t="shared" si="1"/>
        <v>984081.35</v>
      </c>
      <c r="P8" s="235">
        <f>P9</f>
        <v>20000000</v>
      </c>
      <c r="Q8" s="88">
        <f t="shared" ref="Q8:R8" si="2">Q9</f>
        <v>0</v>
      </c>
      <c r="R8" s="88">
        <f t="shared" si="2"/>
        <v>0</v>
      </c>
      <c r="S8" s="89">
        <f>SUM(M8:R8)</f>
        <v>34685000</v>
      </c>
      <c r="T8" s="89" t="s">
        <v>963</v>
      </c>
      <c r="U8" s="89" t="s">
        <v>1058</v>
      </c>
      <c r="V8" s="89" t="s">
        <v>1059</v>
      </c>
      <c r="W8" s="89" t="s">
        <v>1060</v>
      </c>
      <c r="X8" s="89" t="s">
        <v>1064</v>
      </c>
      <c r="Y8" s="89" t="s">
        <v>1123</v>
      </c>
      <c r="Z8" s="89" t="s">
        <v>1072</v>
      </c>
      <c r="AA8" s="256" t="s">
        <v>1073</v>
      </c>
      <c r="AB8" s="89" t="s">
        <v>1076</v>
      </c>
      <c r="AC8" s="251">
        <v>2024</v>
      </c>
      <c r="AD8" s="241" t="s">
        <v>1079</v>
      </c>
      <c r="AE8" s="247">
        <v>0.25</v>
      </c>
      <c r="AF8" s="92"/>
      <c r="AG8" s="247">
        <v>0.5</v>
      </c>
      <c r="AH8" s="92"/>
      <c r="AI8" s="247">
        <v>0.75</v>
      </c>
      <c r="AJ8" s="92"/>
      <c r="AK8" s="91"/>
      <c r="AL8" s="247">
        <v>1</v>
      </c>
      <c r="AM8" s="92"/>
      <c r="AN8" s="261" t="s">
        <v>1132</v>
      </c>
      <c r="AO8" s="252" t="s">
        <v>1034</v>
      </c>
      <c r="AR8" s="95"/>
    </row>
    <row r="9" spans="2:44" s="234" customFormat="1" ht="154.5" customHeight="1">
      <c r="B9" s="230" t="s">
        <v>75</v>
      </c>
      <c r="C9" s="93">
        <v>1</v>
      </c>
      <c r="D9" s="231" t="s">
        <v>1033</v>
      </c>
      <c r="E9" s="96" t="s">
        <v>1053</v>
      </c>
      <c r="F9" s="97">
        <v>16</v>
      </c>
      <c r="G9" s="97">
        <v>16.3</v>
      </c>
      <c r="H9" s="97" t="s">
        <v>1055</v>
      </c>
      <c r="I9" s="97">
        <v>3</v>
      </c>
      <c r="J9" s="97">
        <v>3.3</v>
      </c>
      <c r="K9" s="97" t="s">
        <v>1056</v>
      </c>
      <c r="L9" s="97" t="s">
        <v>1057</v>
      </c>
      <c r="M9" s="236">
        <f>M10+M11+M12</f>
        <v>13295918.649999999</v>
      </c>
      <c r="N9" s="236">
        <f>N10+N11+N12</f>
        <v>405000</v>
      </c>
      <c r="O9" s="236">
        <f>O10+O11+O12</f>
        <v>984081.35</v>
      </c>
      <c r="P9" s="236">
        <f>P10+P11+P12</f>
        <v>20000000</v>
      </c>
      <c r="Q9" s="98">
        <v>0</v>
      </c>
      <c r="R9" s="98">
        <v>0</v>
      </c>
      <c r="S9" s="98">
        <f>SUM(M9:R9)</f>
        <v>34685000</v>
      </c>
      <c r="T9" s="98" t="s">
        <v>963</v>
      </c>
      <c r="U9" s="99" t="s">
        <v>1058</v>
      </c>
      <c r="V9" s="99" t="s">
        <v>1059</v>
      </c>
      <c r="W9" s="99" t="s">
        <v>1060</v>
      </c>
      <c r="X9" s="99" t="s">
        <v>1063</v>
      </c>
      <c r="Y9" s="99" t="s">
        <v>1065</v>
      </c>
      <c r="Z9" s="99" t="s">
        <v>1164</v>
      </c>
      <c r="AA9" s="257" t="s">
        <v>1075</v>
      </c>
      <c r="AB9" s="100" t="s">
        <v>1137</v>
      </c>
      <c r="AC9" s="245">
        <v>2024</v>
      </c>
      <c r="AD9" s="100" t="s">
        <v>1078</v>
      </c>
      <c r="AE9" s="259">
        <v>0.25</v>
      </c>
      <c r="AF9" s="101"/>
      <c r="AG9" s="259">
        <v>0.5</v>
      </c>
      <c r="AH9" s="101"/>
      <c r="AI9" s="259">
        <v>0.75</v>
      </c>
      <c r="AJ9" s="101"/>
      <c r="AK9" s="101"/>
      <c r="AL9" s="259">
        <v>1</v>
      </c>
      <c r="AM9" s="101"/>
      <c r="AN9" s="262" t="s">
        <v>1132</v>
      </c>
      <c r="AO9" s="101" t="s">
        <v>1090</v>
      </c>
    </row>
    <row r="10" spans="2:44" ht="115.5" customHeight="1">
      <c r="B10" s="328"/>
      <c r="C10" s="107">
        <v>1.3</v>
      </c>
      <c r="D10" s="233" t="s">
        <v>1006</v>
      </c>
      <c r="E10" s="102" t="s">
        <v>1054</v>
      </c>
      <c r="F10" s="103">
        <v>16</v>
      </c>
      <c r="G10" s="103">
        <v>16.3</v>
      </c>
      <c r="H10" s="103" t="s">
        <v>1055</v>
      </c>
      <c r="I10" s="103">
        <v>3</v>
      </c>
      <c r="J10" s="103">
        <v>3.3</v>
      </c>
      <c r="K10" s="103" t="s">
        <v>1056</v>
      </c>
      <c r="L10" s="103" t="s">
        <v>1057</v>
      </c>
      <c r="M10" s="237">
        <v>4431972.88</v>
      </c>
      <c r="N10" s="237">
        <v>135000</v>
      </c>
      <c r="O10" s="237">
        <v>328027.11</v>
      </c>
      <c r="P10" s="238">
        <v>6666666.6600000001</v>
      </c>
      <c r="Q10" s="108">
        <v>0</v>
      </c>
      <c r="R10" s="108">
        <v>0</v>
      </c>
      <c r="S10" s="89">
        <f>SUM(M10:R10)</f>
        <v>11561666.65</v>
      </c>
      <c r="T10" s="89" t="s">
        <v>963</v>
      </c>
      <c r="U10" s="104" t="s">
        <v>1058</v>
      </c>
      <c r="V10" s="104" t="s">
        <v>1059</v>
      </c>
      <c r="W10" s="104" t="s">
        <v>1060</v>
      </c>
      <c r="X10" s="242" t="s">
        <v>1048</v>
      </c>
      <c r="Y10" s="253" t="s">
        <v>1066</v>
      </c>
      <c r="Z10" s="241" t="s">
        <v>1160</v>
      </c>
      <c r="AA10" s="258" t="s">
        <v>1074</v>
      </c>
      <c r="AB10" s="105" t="s">
        <v>1077</v>
      </c>
      <c r="AC10" s="246">
        <v>2024</v>
      </c>
      <c r="AD10" s="105" t="s">
        <v>1078</v>
      </c>
      <c r="AE10" s="247">
        <v>0.06</v>
      </c>
      <c r="AF10" s="92"/>
      <c r="AG10" s="247">
        <v>0.09</v>
      </c>
      <c r="AH10" s="92"/>
      <c r="AI10" s="247">
        <v>0.14000000000000001</v>
      </c>
      <c r="AJ10" s="92"/>
      <c r="AK10" s="91"/>
      <c r="AL10" s="247">
        <v>0.9</v>
      </c>
      <c r="AM10" s="106"/>
      <c r="AN10" s="263" t="s">
        <v>1132</v>
      </c>
      <c r="AO10" s="252" t="s">
        <v>1031</v>
      </c>
    </row>
    <row r="11" spans="2:44" ht="118.5" customHeight="1">
      <c r="B11" s="328"/>
      <c r="C11" s="107">
        <v>2.1</v>
      </c>
      <c r="D11" s="233" t="s">
        <v>1051</v>
      </c>
      <c r="E11" s="102" t="s">
        <v>1054</v>
      </c>
      <c r="F11" s="103">
        <v>16</v>
      </c>
      <c r="G11" s="103">
        <v>16.3</v>
      </c>
      <c r="H11" s="103" t="s">
        <v>1055</v>
      </c>
      <c r="I11" s="103">
        <v>3</v>
      </c>
      <c r="J11" s="103">
        <v>3.3</v>
      </c>
      <c r="K11" s="103" t="s">
        <v>1056</v>
      </c>
      <c r="L11" s="103" t="s">
        <v>1057</v>
      </c>
      <c r="M11" s="237">
        <v>4431972.88</v>
      </c>
      <c r="N11" s="237">
        <v>135000</v>
      </c>
      <c r="O11" s="237">
        <v>328027.12</v>
      </c>
      <c r="P11" s="238">
        <v>6666666.6699999999</v>
      </c>
      <c r="Q11" s="108">
        <v>0</v>
      </c>
      <c r="R11" s="108">
        <v>0</v>
      </c>
      <c r="S11" s="89">
        <f>SUM(M11:R11)</f>
        <v>11561666.67</v>
      </c>
      <c r="T11" s="89" t="s">
        <v>963</v>
      </c>
      <c r="U11" s="104" t="s">
        <v>1058</v>
      </c>
      <c r="V11" s="104" t="s">
        <v>1059</v>
      </c>
      <c r="W11" s="104" t="s">
        <v>1061</v>
      </c>
      <c r="X11" s="242" t="s">
        <v>1049</v>
      </c>
      <c r="Y11" s="253" t="s">
        <v>1067</v>
      </c>
      <c r="Z11" s="241" t="s">
        <v>1069</v>
      </c>
      <c r="AA11" s="258" t="s">
        <v>1074</v>
      </c>
      <c r="AB11" s="105" t="s">
        <v>1077</v>
      </c>
      <c r="AC11" s="246">
        <v>2024</v>
      </c>
      <c r="AD11" s="105" t="s">
        <v>1078</v>
      </c>
      <c r="AE11" s="247">
        <v>0.48</v>
      </c>
      <c r="AF11" s="92"/>
      <c r="AG11" s="247">
        <v>0.8</v>
      </c>
      <c r="AH11" s="92"/>
      <c r="AI11" s="247">
        <v>0.91</v>
      </c>
      <c r="AJ11" s="92"/>
      <c r="AK11" s="91"/>
      <c r="AL11" s="91">
        <v>0.97119999999999995</v>
      </c>
      <c r="AM11" s="106"/>
      <c r="AN11" s="263" t="s">
        <v>1132</v>
      </c>
      <c r="AO11" s="252" t="s">
        <v>1029</v>
      </c>
    </row>
    <row r="12" spans="2:44" ht="117" customHeight="1">
      <c r="B12" s="328"/>
      <c r="C12" s="107">
        <v>2.2000000000000002</v>
      </c>
      <c r="D12" s="233" t="s">
        <v>1002</v>
      </c>
      <c r="E12" s="102" t="s">
        <v>1054</v>
      </c>
      <c r="F12" s="103">
        <v>16</v>
      </c>
      <c r="G12" s="103">
        <v>16.3</v>
      </c>
      <c r="H12" s="103" t="s">
        <v>1055</v>
      </c>
      <c r="I12" s="103">
        <v>3</v>
      </c>
      <c r="J12" s="103">
        <v>3.3</v>
      </c>
      <c r="K12" s="103" t="s">
        <v>1056</v>
      </c>
      <c r="L12" s="103" t="s">
        <v>1057</v>
      </c>
      <c r="M12" s="237">
        <v>4431972.8899999997</v>
      </c>
      <c r="N12" s="237">
        <v>135000</v>
      </c>
      <c r="O12" s="237">
        <v>328027.12</v>
      </c>
      <c r="P12" s="238">
        <v>6666666.6699999999</v>
      </c>
      <c r="Q12" s="108">
        <v>0</v>
      </c>
      <c r="R12" s="108">
        <v>0</v>
      </c>
      <c r="S12" s="89">
        <f t="shared" ref="S12" si="3">SUM(M12:R12)</f>
        <v>11561666.68</v>
      </c>
      <c r="T12" s="89" t="s">
        <v>963</v>
      </c>
      <c r="U12" s="104" t="s">
        <v>1058</v>
      </c>
      <c r="V12" s="104" t="s">
        <v>1059</v>
      </c>
      <c r="W12" s="104" t="s">
        <v>1060</v>
      </c>
      <c r="X12" s="242" t="s">
        <v>1050</v>
      </c>
      <c r="Y12" s="253" t="s">
        <v>1068</v>
      </c>
      <c r="Z12" s="241" t="s">
        <v>1070</v>
      </c>
      <c r="AA12" s="105" t="s">
        <v>1074</v>
      </c>
      <c r="AB12" s="105" t="s">
        <v>1077</v>
      </c>
      <c r="AC12" s="246">
        <v>2024</v>
      </c>
      <c r="AD12" s="105" t="s">
        <v>1078</v>
      </c>
      <c r="AE12" s="91">
        <v>0.53322528363047006</v>
      </c>
      <c r="AF12" s="92"/>
      <c r="AG12" s="247">
        <v>0.72019999999999995</v>
      </c>
      <c r="AH12" s="92"/>
      <c r="AI12" s="247">
        <v>0.85</v>
      </c>
      <c r="AJ12" s="92"/>
      <c r="AK12" s="91"/>
      <c r="AL12" s="247">
        <v>0.98</v>
      </c>
      <c r="AM12" s="106"/>
      <c r="AN12" s="263" t="s">
        <v>1132</v>
      </c>
      <c r="AO12" s="252" t="s">
        <v>1027</v>
      </c>
    </row>
    <row r="13" spans="2:44" ht="15.75">
      <c r="B13" s="109"/>
      <c r="C13" s="110"/>
      <c r="D13" s="111" t="s">
        <v>76</v>
      </c>
      <c r="E13" s="112"/>
      <c r="F13" s="112"/>
      <c r="G13" s="112"/>
      <c r="H13" s="112"/>
      <c r="I13" s="112"/>
      <c r="J13" s="112"/>
      <c r="K13" s="112"/>
      <c r="L13" s="112"/>
      <c r="M13" s="112"/>
      <c r="N13" s="113"/>
      <c r="O13" s="113"/>
      <c r="P13" s="113"/>
      <c r="Q13" s="113"/>
      <c r="R13" s="113"/>
      <c r="S13" s="114"/>
      <c r="T13" s="114"/>
      <c r="U13" s="114"/>
      <c r="V13" s="114"/>
      <c r="W13" s="114"/>
      <c r="X13" s="114"/>
      <c r="Y13" s="114"/>
      <c r="Z13" s="115"/>
      <c r="AA13" s="110"/>
      <c r="AB13" s="116"/>
      <c r="AC13" s="117"/>
      <c r="AD13" s="116"/>
      <c r="AE13" s="116"/>
      <c r="AF13" s="116"/>
      <c r="AG13" s="248"/>
      <c r="AH13" s="117"/>
      <c r="AI13" s="117"/>
      <c r="AJ13" s="117"/>
      <c r="AK13" s="117"/>
      <c r="AL13" s="117"/>
      <c r="AM13" s="117"/>
      <c r="AN13" s="110"/>
      <c r="AO13" s="118"/>
    </row>
    <row r="14" spans="2:44" ht="15.75">
      <c r="B14" s="109"/>
      <c r="C14" s="110"/>
      <c r="D14" s="111"/>
      <c r="E14" s="112"/>
      <c r="F14" s="112"/>
      <c r="G14" s="112"/>
      <c r="H14" s="112"/>
      <c r="I14" s="112"/>
      <c r="J14" s="112"/>
      <c r="K14" s="112"/>
      <c r="L14" s="112"/>
      <c r="M14" s="112"/>
      <c r="N14" s="113"/>
      <c r="O14" s="113"/>
      <c r="P14" s="113"/>
      <c r="Q14" s="113"/>
      <c r="R14" s="113"/>
      <c r="S14" s="114"/>
      <c r="T14" s="114"/>
      <c r="U14" s="114"/>
      <c r="V14" s="114"/>
      <c r="W14" s="114"/>
      <c r="X14" s="114"/>
      <c r="Y14" s="114"/>
      <c r="Z14" s="115"/>
      <c r="AA14" s="110"/>
      <c r="AB14" s="116"/>
      <c r="AC14" s="117"/>
      <c r="AD14" s="116"/>
      <c r="AE14" s="116"/>
      <c r="AF14" s="116"/>
      <c r="AG14" s="117"/>
      <c r="AH14" s="117"/>
      <c r="AI14" s="117"/>
      <c r="AJ14" s="117"/>
      <c r="AK14" s="117"/>
      <c r="AL14" s="117"/>
      <c r="AM14" s="117"/>
      <c r="AN14" s="110"/>
      <c r="AO14" s="115"/>
    </row>
    <row r="15" spans="2:44" ht="18" customHeight="1">
      <c r="B15" s="109"/>
      <c r="C15" s="119"/>
      <c r="D15" s="111" t="s">
        <v>76</v>
      </c>
      <c r="E15" s="112"/>
      <c r="F15" s="112"/>
      <c r="G15" s="112"/>
      <c r="H15" s="112"/>
      <c r="I15" s="112"/>
      <c r="J15" s="112"/>
      <c r="K15" s="112"/>
      <c r="L15" s="112"/>
      <c r="M15" s="112"/>
      <c r="N15" s="113"/>
      <c r="O15" s="113"/>
      <c r="P15" s="113"/>
      <c r="Q15" s="113"/>
      <c r="R15" s="113"/>
      <c r="S15" s="114"/>
      <c r="T15" s="114"/>
      <c r="U15" s="114"/>
      <c r="V15" s="114"/>
      <c r="W15" s="114"/>
      <c r="X15" s="114"/>
      <c r="Y15" s="114"/>
      <c r="Z15" s="115"/>
      <c r="AA15" s="110"/>
      <c r="AB15" s="116"/>
      <c r="AC15" s="117"/>
      <c r="AD15" s="110"/>
      <c r="AE15" s="110"/>
      <c r="AF15" s="110"/>
      <c r="AG15" s="117"/>
      <c r="AH15" s="117"/>
      <c r="AI15" s="117"/>
      <c r="AJ15" s="117"/>
      <c r="AK15" s="117"/>
      <c r="AL15" s="117"/>
      <c r="AM15" s="117"/>
      <c r="AN15" s="110"/>
      <c r="AO15" s="115"/>
    </row>
    <row r="16" spans="2:44" ht="30.75" customHeight="1">
      <c r="B16" s="109"/>
      <c r="C16" s="119"/>
      <c r="D16" s="329"/>
      <c r="E16" s="329"/>
      <c r="F16" s="186"/>
      <c r="G16" s="186"/>
      <c r="H16" s="186"/>
      <c r="I16" s="186"/>
      <c r="J16" s="186"/>
      <c r="K16" s="186"/>
      <c r="L16" s="186"/>
      <c r="M16" s="197"/>
      <c r="N16" s="113"/>
      <c r="O16" s="113"/>
      <c r="P16" s="113"/>
      <c r="Q16" s="113"/>
      <c r="R16" s="113"/>
      <c r="S16" s="114"/>
      <c r="T16" s="114"/>
      <c r="U16" s="114"/>
      <c r="V16" s="114"/>
      <c r="W16" s="114"/>
      <c r="X16" s="114"/>
      <c r="Y16" s="114"/>
      <c r="Z16" s="115"/>
      <c r="AA16" s="110"/>
      <c r="AB16" s="324"/>
      <c r="AC16" s="324"/>
      <c r="AD16" s="324"/>
      <c r="AE16" s="324"/>
      <c r="AF16" s="110"/>
      <c r="AG16" s="117"/>
      <c r="AH16" s="117"/>
      <c r="AI16" s="117"/>
      <c r="AJ16" s="117"/>
      <c r="AK16" s="117"/>
      <c r="AL16" s="117"/>
      <c r="AM16" s="117"/>
      <c r="AN16" s="110"/>
      <c r="AO16" s="115"/>
    </row>
    <row r="17" spans="2:41" ht="15.75" customHeight="1">
      <c r="B17" s="109"/>
      <c r="C17" s="119"/>
      <c r="D17" s="323"/>
      <c r="E17" s="323"/>
      <c r="F17" s="182"/>
      <c r="G17" s="182"/>
      <c r="H17" s="182"/>
      <c r="I17" s="182"/>
      <c r="J17" s="182"/>
      <c r="K17" s="182"/>
      <c r="L17" s="182"/>
      <c r="M17" s="195"/>
      <c r="N17" s="113"/>
      <c r="O17" s="113"/>
      <c r="P17" s="113"/>
      <c r="Q17" s="113"/>
      <c r="R17" s="113"/>
      <c r="S17" s="114"/>
      <c r="T17" s="114"/>
      <c r="U17" s="114"/>
      <c r="V17" s="114"/>
      <c r="W17" s="114"/>
      <c r="X17" s="114"/>
      <c r="Y17" s="114"/>
      <c r="Z17" s="115"/>
      <c r="AA17" s="110"/>
      <c r="AB17" s="324"/>
      <c r="AC17" s="324"/>
      <c r="AD17" s="324"/>
      <c r="AE17" s="324"/>
      <c r="AF17" s="110"/>
      <c r="AG17" s="117"/>
      <c r="AH17" s="117"/>
      <c r="AI17" s="117"/>
      <c r="AJ17" s="117"/>
      <c r="AK17" s="117"/>
      <c r="AL17" s="117"/>
      <c r="AM17" s="117"/>
      <c r="AN17" s="110"/>
      <c r="AO17" s="115"/>
    </row>
    <row r="18" spans="2:41" ht="15.75" customHeight="1">
      <c r="B18" s="109"/>
      <c r="C18" s="119"/>
      <c r="D18" s="323"/>
      <c r="E18" s="323"/>
      <c r="F18" s="182"/>
      <c r="G18" s="182"/>
      <c r="H18" s="182"/>
      <c r="I18" s="182"/>
      <c r="J18" s="182"/>
      <c r="K18" s="182"/>
      <c r="L18" s="182"/>
      <c r="M18" s="195"/>
      <c r="N18" s="113"/>
      <c r="O18" s="113"/>
      <c r="P18" s="113"/>
      <c r="Q18" s="113"/>
      <c r="R18" s="113"/>
      <c r="S18" s="114"/>
      <c r="T18" s="114"/>
      <c r="U18" s="114"/>
      <c r="V18" s="114"/>
      <c r="W18" s="114"/>
      <c r="X18" s="114"/>
      <c r="Y18" s="114"/>
      <c r="Z18" s="115"/>
      <c r="AA18" s="110"/>
      <c r="AB18" s="324"/>
      <c r="AC18" s="324"/>
      <c r="AD18" s="324"/>
      <c r="AE18" s="324"/>
      <c r="AF18" s="110"/>
      <c r="AG18" s="117"/>
      <c r="AH18" s="117"/>
      <c r="AI18" s="117"/>
      <c r="AJ18" s="117"/>
      <c r="AK18" s="117"/>
      <c r="AL18" s="117"/>
      <c r="AM18" s="117"/>
      <c r="AN18" s="110"/>
      <c r="AO18" s="115"/>
    </row>
    <row r="19" spans="2:41" ht="15.75" customHeight="1">
      <c r="B19" s="109"/>
      <c r="C19" s="119"/>
      <c r="D19" s="323" t="s">
        <v>76</v>
      </c>
      <c r="E19" s="323"/>
      <c r="F19" s="182"/>
      <c r="G19" s="182"/>
      <c r="H19" s="182"/>
      <c r="I19" s="182"/>
      <c r="J19" s="182"/>
      <c r="K19" s="182"/>
      <c r="L19" s="182"/>
      <c r="M19" s="195"/>
      <c r="N19" s="113"/>
      <c r="O19" s="113"/>
      <c r="P19" s="113"/>
      <c r="Q19" s="113"/>
      <c r="R19" s="113"/>
      <c r="S19" s="114"/>
      <c r="T19" s="114"/>
      <c r="U19" s="114"/>
      <c r="V19" s="114"/>
      <c r="W19" s="114"/>
      <c r="X19" s="114"/>
      <c r="Y19" s="114"/>
      <c r="Z19" s="115"/>
      <c r="AA19" s="110"/>
      <c r="AB19" s="324"/>
      <c r="AC19" s="324"/>
      <c r="AD19" s="324"/>
      <c r="AE19" s="324"/>
      <c r="AF19" s="116"/>
      <c r="AG19" s="117"/>
      <c r="AH19" s="117"/>
      <c r="AI19" s="117"/>
      <c r="AJ19" s="117"/>
      <c r="AK19" s="117"/>
      <c r="AL19" s="117"/>
      <c r="AM19" s="117"/>
      <c r="AN19" s="110"/>
      <c r="AO19" s="115"/>
    </row>
    <row r="20" spans="2:41" s="168" customFormat="1" ht="108" customHeight="1">
      <c r="B20" s="160"/>
      <c r="C20" s="161"/>
      <c r="D20" s="326"/>
      <c r="E20" s="326"/>
      <c r="F20" s="183"/>
      <c r="G20" s="183"/>
      <c r="H20" s="183"/>
      <c r="I20" s="183"/>
      <c r="J20" s="183"/>
      <c r="K20" s="183"/>
      <c r="L20" s="183"/>
      <c r="M20" s="196"/>
      <c r="N20" s="162"/>
      <c r="O20" s="162"/>
      <c r="P20" s="162"/>
      <c r="Q20" s="162"/>
      <c r="R20" s="162"/>
      <c r="S20" s="163"/>
      <c r="T20" s="163"/>
      <c r="U20" s="163"/>
      <c r="V20" s="163"/>
      <c r="W20" s="163"/>
      <c r="X20" s="163"/>
      <c r="Y20" s="163"/>
      <c r="Z20" s="164"/>
      <c r="AA20" s="165"/>
      <c r="AB20" s="327"/>
      <c r="AC20" s="327"/>
      <c r="AD20" s="327"/>
      <c r="AE20" s="327"/>
      <c r="AF20" s="166"/>
      <c r="AG20" s="167"/>
      <c r="AH20" s="167"/>
      <c r="AI20" s="167"/>
      <c r="AJ20" s="167"/>
      <c r="AK20" s="167"/>
      <c r="AL20" s="167"/>
      <c r="AM20" s="167"/>
      <c r="AN20" s="165"/>
      <c r="AO20" s="164"/>
    </row>
    <row r="21" spans="2:41" s="168" customFormat="1" ht="26.25" customHeight="1">
      <c r="B21" s="160"/>
      <c r="C21" s="161"/>
      <c r="D21" s="183"/>
      <c r="E21" s="183"/>
      <c r="F21" s="183"/>
      <c r="G21" s="183"/>
      <c r="H21" s="183"/>
      <c r="I21" s="183"/>
      <c r="J21" s="183"/>
      <c r="K21" s="183"/>
      <c r="L21" s="183"/>
      <c r="M21" s="196"/>
      <c r="N21" s="162"/>
      <c r="O21" s="162"/>
      <c r="P21" s="162"/>
      <c r="Q21" s="162"/>
      <c r="R21" s="162"/>
      <c r="S21" s="163"/>
      <c r="T21" s="163"/>
      <c r="U21" s="163"/>
      <c r="V21" s="163"/>
      <c r="W21" s="163"/>
      <c r="X21" s="163"/>
      <c r="Y21" s="163"/>
      <c r="Z21" s="164"/>
      <c r="AA21" s="165"/>
      <c r="AB21" s="184"/>
      <c r="AC21" s="184"/>
      <c r="AD21" s="184"/>
      <c r="AE21" s="184"/>
      <c r="AF21" s="166"/>
      <c r="AG21" s="167"/>
      <c r="AH21" s="167"/>
      <c r="AI21" s="167"/>
      <c r="AJ21" s="167"/>
      <c r="AK21" s="167"/>
      <c r="AL21" s="167"/>
      <c r="AM21" s="167"/>
      <c r="AN21" s="165"/>
      <c r="AO21" s="164"/>
    </row>
    <row r="22" spans="2:41" s="168" customFormat="1" ht="26.25" customHeight="1">
      <c r="B22" s="160"/>
      <c r="C22" s="161"/>
      <c r="D22" s="183"/>
      <c r="E22" s="183"/>
      <c r="F22" s="183"/>
      <c r="G22" s="183"/>
      <c r="H22" s="183"/>
      <c r="I22" s="183"/>
      <c r="J22" s="183"/>
      <c r="K22" s="183"/>
      <c r="L22" s="183"/>
      <c r="M22" s="196"/>
      <c r="N22" s="162"/>
      <c r="O22" s="162"/>
      <c r="P22" s="162"/>
      <c r="Q22" s="162"/>
      <c r="R22" s="162"/>
      <c r="S22" s="163"/>
      <c r="T22" s="163"/>
      <c r="U22" s="163"/>
      <c r="V22" s="163"/>
      <c r="W22" s="163"/>
      <c r="X22" s="163"/>
      <c r="Y22" s="163"/>
      <c r="Z22" s="164"/>
      <c r="AA22" s="165"/>
      <c r="AB22" s="184"/>
      <c r="AC22" s="184"/>
      <c r="AD22" s="184"/>
      <c r="AE22" s="184"/>
      <c r="AF22" s="166"/>
      <c r="AG22" s="167"/>
      <c r="AH22" s="167"/>
      <c r="AI22" s="167"/>
      <c r="AJ22" s="167"/>
      <c r="AK22" s="167"/>
      <c r="AL22" s="167"/>
      <c r="AM22" s="167"/>
      <c r="AN22" s="165"/>
      <c r="AO22" s="164"/>
    </row>
    <row r="23" spans="2:41" s="168" customFormat="1" ht="408.75" customHeight="1">
      <c r="B23" s="169"/>
      <c r="C23" s="170"/>
      <c r="D23" s="171" t="s">
        <v>76</v>
      </c>
      <c r="E23" s="172"/>
      <c r="F23" s="172"/>
      <c r="G23" s="172"/>
      <c r="H23" s="172"/>
      <c r="I23" s="172"/>
      <c r="J23" s="172"/>
      <c r="K23" s="172"/>
      <c r="L23" s="172"/>
      <c r="M23" s="172"/>
      <c r="N23" s="173"/>
      <c r="O23" s="173"/>
      <c r="P23" s="173"/>
      <c r="Q23" s="173"/>
      <c r="R23" s="173"/>
      <c r="S23" s="174"/>
      <c r="T23" s="174"/>
      <c r="U23" s="174"/>
      <c r="V23" s="174"/>
      <c r="W23" s="174"/>
      <c r="X23" s="174"/>
      <c r="Y23" s="174"/>
      <c r="Z23" s="175"/>
      <c r="AA23" s="176"/>
      <c r="AB23" s="177"/>
      <c r="AC23" s="178"/>
      <c r="AD23" s="177"/>
      <c r="AE23" s="177"/>
      <c r="AF23" s="177"/>
      <c r="AG23" s="178"/>
      <c r="AH23" s="178"/>
      <c r="AI23" s="178"/>
      <c r="AJ23" s="178"/>
      <c r="AK23" s="178"/>
      <c r="AL23" s="178"/>
      <c r="AM23" s="178"/>
      <c r="AN23" s="176"/>
      <c r="AO23" s="175"/>
    </row>
    <row r="24" spans="2:41" ht="15.75" customHeight="1">
      <c r="B24" s="120"/>
      <c r="C24" s="121"/>
      <c r="D24" s="122"/>
      <c r="E24" s="123"/>
      <c r="F24" s="123"/>
      <c r="G24" s="123"/>
      <c r="H24" s="123"/>
      <c r="I24" s="123"/>
      <c r="J24" s="123"/>
      <c r="K24" s="123"/>
      <c r="L24" s="123"/>
      <c r="M24" s="123"/>
      <c r="N24" s="124"/>
      <c r="O24" s="124"/>
      <c r="P24" s="124"/>
      <c r="Q24" s="124"/>
      <c r="R24" s="124"/>
      <c r="S24" s="125"/>
      <c r="T24" s="125"/>
      <c r="U24" s="125"/>
      <c r="V24" s="125"/>
      <c r="W24" s="125"/>
      <c r="X24" s="125"/>
      <c r="Y24" s="125"/>
      <c r="Z24" s="126"/>
      <c r="AA24" s="182"/>
      <c r="AB24" s="127"/>
      <c r="AC24" s="128"/>
      <c r="AD24" s="127"/>
      <c r="AE24" s="127"/>
      <c r="AF24" s="127"/>
      <c r="AG24" s="128"/>
      <c r="AH24" s="128"/>
      <c r="AI24" s="128"/>
      <c r="AJ24" s="128"/>
      <c r="AK24" s="128"/>
      <c r="AL24" s="128"/>
      <c r="AM24" s="128"/>
      <c r="AN24" s="182"/>
      <c r="AO24" s="126"/>
    </row>
    <row r="25" spans="2:41" ht="15.75" customHeight="1">
      <c r="C25" s="129"/>
      <c r="D25" s="130" t="s">
        <v>76</v>
      </c>
      <c r="E25" s="131"/>
      <c r="F25" s="131"/>
      <c r="G25" s="131"/>
      <c r="H25" s="131"/>
      <c r="I25" s="131"/>
      <c r="J25" s="131"/>
      <c r="K25" s="131"/>
      <c r="L25" s="131"/>
      <c r="M25" s="131"/>
      <c r="N25" s="132"/>
      <c r="O25" s="132"/>
      <c r="P25" s="132"/>
      <c r="Q25" s="132"/>
      <c r="R25" s="132"/>
      <c r="S25" s="133"/>
      <c r="T25" s="133"/>
      <c r="U25" s="133"/>
      <c r="V25" s="133"/>
      <c r="W25" s="133"/>
      <c r="X25" s="133"/>
      <c r="Y25" s="133"/>
      <c r="Z25" s="134"/>
      <c r="AA25" s="135"/>
      <c r="AB25" s="136"/>
      <c r="AC25" s="137"/>
      <c r="AD25" s="136"/>
      <c r="AE25" s="136"/>
      <c r="AF25" s="136"/>
      <c r="AG25" s="137"/>
      <c r="AH25" s="137"/>
      <c r="AI25" s="137"/>
      <c r="AJ25" s="137"/>
      <c r="AK25" s="137"/>
      <c r="AL25" s="137"/>
      <c r="AM25" s="137"/>
      <c r="AN25" s="135"/>
      <c r="AO25" s="134"/>
    </row>
    <row r="26" spans="2:41" ht="15.75" customHeight="1">
      <c r="B26" s="138"/>
      <c r="C26" s="129"/>
      <c r="D26" s="130" t="s">
        <v>76</v>
      </c>
      <c r="E26" s="131"/>
      <c r="F26" s="131"/>
      <c r="G26" s="131"/>
      <c r="H26" s="131"/>
      <c r="I26" s="131"/>
      <c r="J26" s="131"/>
      <c r="K26" s="131"/>
      <c r="L26" s="131"/>
      <c r="M26" s="131"/>
      <c r="N26" s="132"/>
      <c r="O26" s="132"/>
      <c r="P26" s="132"/>
      <c r="Q26" s="132"/>
      <c r="R26" s="132"/>
      <c r="S26" s="133"/>
      <c r="T26" s="133"/>
      <c r="U26" s="133"/>
      <c r="V26" s="133"/>
      <c r="W26" s="133"/>
      <c r="X26" s="133"/>
      <c r="Y26" s="133"/>
      <c r="Z26" s="139"/>
      <c r="AA26" s="135"/>
      <c r="AB26" s="136"/>
      <c r="AC26" s="137"/>
      <c r="AD26" s="136"/>
      <c r="AE26" s="136"/>
      <c r="AF26" s="136"/>
      <c r="AG26" s="137"/>
      <c r="AH26" s="137"/>
      <c r="AI26" s="137"/>
      <c r="AJ26" s="137"/>
      <c r="AK26" s="137"/>
      <c r="AL26" s="137"/>
      <c r="AM26" s="137"/>
      <c r="AN26" s="135"/>
      <c r="AO26" s="134"/>
    </row>
    <row r="27" spans="2:41" ht="15.75" customHeight="1">
      <c r="B27" s="138"/>
      <c r="C27" s="129"/>
      <c r="D27" s="130" t="s">
        <v>76</v>
      </c>
      <c r="E27" s="131"/>
      <c r="F27" s="131"/>
      <c r="G27" s="131"/>
      <c r="H27" s="131"/>
      <c r="I27" s="131"/>
      <c r="J27" s="131"/>
      <c r="K27" s="131"/>
      <c r="L27" s="131"/>
      <c r="M27" s="131"/>
      <c r="N27" s="132"/>
      <c r="O27" s="132"/>
      <c r="P27" s="132"/>
      <c r="Q27" s="132"/>
      <c r="R27" s="132"/>
      <c r="S27" s="133"/>
      <c r="T27" s="133"/>
      <c r="U27" s="133"/>
      <c r="V27" s="133"/>
      <c r="W27" s="133"/>
      <c r="X27" s="133"/>
      <c r="Y27" s="133"/>
      <c r="Z27" s="139"/>
      <c r="AA27" s="135"/>
      <c r="AB27" s="136"/>
      <c r="AC27" s="137"/>
      <c r="AD27" s="136"/>
      <c r="AE27" s="136"/>
      <c r="AF27" s="136"/>
      <c r="AG27" s="137"/>
      <c r="AH27" s="137"/>
      <c r="AI27" s="137"/>
      <c r="AJ27" s="137"/>
      <c r="AK27" s="137"/>
      <c r="AL27" s="137"/>
      <c r="AM27" s="137"/>
      <c r="AN27" s="135"/>
      <c r="AO27" s="134"/>
    </row>
    <row r="28" spans="2:41" ht="84.75" customHeight="1">
      <c r="B28" s="138"/>
      <c r="C28" s="129"/>
      <c r="D28" s="130" t="s">
        <v>76</v>
      </c>
      <c r="E28" s="131"/>
      <c r="F28" s="131"/>
      <c r="G28" s="131"/>
      <c r="H28" s="131"/>
      <c r="I28" s="131"/>
      <c r="J28" s="131"/>
      <c r="K28" s="131"/>
      <c r="L28" s="131"/>
      <c r="M28" s="131"/>
      <c r="N28" s="132"/>
      <c r="O28" s="132"/>
      <c r="P28" s="132"/>
      <c r="Q28" s="132"/>
      <c r="R28" s="132"/>
      <c r="S28" s="133"/>
      <c r="T28" s="133"/>
      <c r="U28" s="133"/>
      <c r="V28" s="133"/>
      <c r="W28" s="133"/>
      <c r="X28" s="133"/>
      <c r="Y28" s="133"/>
      <c r="Z28" s="139"/>
      <c r="AA28" s="135"/>
      <c r="AB28" s="136"/>
      <c r="AC28" s="137"/>
      <c r="AD28" s="136"/>
      <c r="AE28" s="136"/>
      <c r="AF28" s="136"/>
      <c r="AG28" s="137"/>
      <c r="AH28" s="137"/>
      <c r="AI28" s="137"/>
      <c r="AJ28" s="137"/>
      <c r="AK28" s="137"/>
      <c r="AL28" s="137"/>
      <c r="AM28" s="137"/>
      <c r="AN28" s="135"/>
      <c r="AO28" s="134"/>
    </row>
    <row r="29" spans="2:41" ht="15.75" customHeight="1">
      <c r="B29" s="138"/>
      <c r="C29" s="129"/>
      <c r="D29" s="130" t="s">
        <v>76</v>
      </c>
      <c r="E29" s="131"/>
      <c r="F29" s="131"/>
      <c r="G29" s="131"/>
      <c r="H29" s="131"/>
      <c r="I29" s="131"/>
      <c r="J29" s="131"/>
      <c r="K29" s="131"/>
      <c r="L29" s="131"/>
      <c r="M29" s="131"/>
      <c r="N29" s="132"/>
      <c r="O29" s="132"/>
      <c r="P29" s="132"/>
      <c r="Q29" s="132"/>
      <c r="R29" s="132"/>
      <c r="S29" s="133"/>
      <c r="T29" s="133"/>
      <c r="U29" s="133"/>
      <c r="V29" s="133"/>
      <c r="W29" s="133"/>
      <c r="X29" s="133"/>
      <c r="Y29" s="133"/>
      <c r="Z29" s="139"/>
      <c r="AA29" s="135"/>
      <c r="AB29" s="136"/>
      <c r="AC29" s="137"/>
      <c r="AD29" s="136"/>
      <c r="AE29" s="136"/>
      <c r="AF29" s="136"/>
      <c r="AG29" s="137"/>
      <c r="AH29" s="137"/>
      <c r="AI29" s="137"/>
      <c r="AJ29" s="137"/>
      <c r="AK29" s="137"/>
      <c r="AL29" s="137"/>
      <c r="AM29" s="137"/>
      <c r="AN29" s="135"/>
      <c r="AO29" s="134"/>
    </row>
    <row r="30" spans="2:41" ht="15.75" customHeight="1">
      <c r="B30" s="138"/>
      <c r="C30" s="129"/>
      <c r="D30" s="130" t="s">
        <v>76</v>
      </c>
      <c r="E30" s="131"/>
      <c r="F30" s="131"/>
      <c r="G30" s="131"/>
      <c r="H30" s="131"/>
      <c r="I30" s="131"/>
      <c r="J30" s="131"/>
      <c r="K30" s="131"/>
      <c r="L30" s="131"/>
      <c r="M30" s="131"/>
      <c r="N30" s="132"/>
      <c r="O30" s="132"/>
      <c r="P30" s="132"/>
      <c r="Q30" s="132"/>
      <c r="R30" s="132"/>
      <c r="S30" s="133"/>
      <c r="T30" s="133"/>
      <c r="U30" s="133"/>
      <c r="V30" s="133"/>
      <c r="W30" s="133"/>
      <c r="X30" s="133"/>
      <c r="Y30" s="133"/>
      <c r="Z30" s="139"/>
      <c r="AA30" s="135"/>
      <c r="AB30" s="136"/>
      <c r="AC30" s="137"/>
      <c r="AD30" s="136"/>
      <c r="AE30" s="136"/>
      <c r="AF30" s="136"/>
      <c r="AG30" s="137"/>
      <c r="AH30" s="137"/>
      <c r="AI30" s="137"/>
      <c r="AJ30" s="137"/>
      <c r="AK30" s="137"/>
      <c r="AL30" s="137"/>
      <c r="AM30" s="137"/>
      <c r="AN30" s="136"/>
      <c r="AO30" s="140"/>
    </row>
    <row r="31" spans="2:41" ht="15.75" customHeight="1">
      <c r="B31" s="138"/>
      <c r="C31" s="129"/>
      <c r="D31" s="130" t="s">
        <v>76</v>
      </c>
      <c r="E31" s="131"/>
      <c r="F31" s="131"/>
      <c r="G31" s="131"/>
      <c r="H31" s="131"/>
      <c r="I31" s="131"/>
      <c r="J31" s="131"/>
      <c r="K31" s="131"/>
      <c r="L31" s="131"/>
      <c r="M31" s="131"/>
      <c r="N31" s="132"/>
      <c r="O31" s="132"/>
      <c r="P31" s="132"/>
      <c r="Q31" s="132"/>
      <c r="R31" s="132"/>
      <c r="S31" s="133"/>
      <c r="T31" s="133"/>
      <c r="U31" s="133"/>
      <c r="V31" s="133"/>
      <c r="W31" s="133"/>
      <c r="X31" s="133"/>
      <c r="Y31" s="133"/>
      <c r="Z31" s="139"/>
      <c r="AA31" s="135"/>
      <c r="AB31" s="136"/>
      <c r="AC31" s="137"/>
      <c r="AD31" s="136"/>
      <c r="AE31" s="136"/>
      <c r="AF31" s="136"/>
      <c r="AG31" s="137"/>
      <c r="AH31" s="137"/>
      <c r="AI31" s="137"/>
      <c r="AJ31" s="137"/>
      <c r="AK31" s="137"/>
      <c r="AL31" s="137"/>
      <c r="AM31" s="137"/>
      <c r="AN31" s="136"/>
      <c r="AO31" s="140"/>
    </row>
    <row r="32" spans="2:41" ht="15.75" customHeight="1">
      <c r="B32" s="138"/>
      <c r="C32" s="129"/>
      <c r="D32" s="130" t="s">
        <v>76</v>
      </c>
      <c r="E32" s="131"/>
      <c r="F32" s="131"/>
      <c r="G32" s="131"/>
      <c r="H32" s="131"/>
      <c r="I32" s="131"/>
      <c r="J32" s="131"/>
      <c r="K32" s="131"/>
      <c r="L32" s="131"/>
      <c r="M32" s="131"/>
      <c r="N32" s="132"/>
      <c r="O32" s="132"/>
      <c r="P32" s="132"/>
      <c r="Q32" s="132"/>
      <c r="R32" s="132"/>
      <c r="S32" s="133"/>
      <c r="T32" s="133"/>
      <c r="U32" s="133"/>
      <c r="V32" s="133"/>
      <c r="W32" s="133"/>
      <c r="X32" s="133"/>
      <c r="Y32" s="133"/>
      <c r="Z32" s="139"/>
      <c r="AA32" s="135"/>
      <c r="AB32" s="136"/>
      <c r="AC32" s="137"/>
      <c r="AD32" s="136"/>
      <c r="AE32" s="136"/>
      <c r="AF32" s="136"/>
      <c r="AG32" s="137"/>
      <c r="AH32" s="137"/>
      <c r="AI32" s="137"/>
      <c r="AJ32" s="137"/>
      <c r="AK32" s="137"/>
      <c r="AL32" s="137"/>
      <c r="AM32" s="137"/>
      <c r="AN32" s="136"/>
      <c r="AO32" s="140"/>
    </row>
    <row r="33" spans="2:41" ht="15.75" customHeight="1">
      <c r="B33" s="138"/>
      <c r="C33" s="129"/>
      <c r="D33" s="130" t="s">
        <v>76</v>
      </c>
      <c r="E33" s="131"/>
      <c r="F33" s="131"/>
      <c r="G33" s="131"/>
      <c r="H33" s="131"/>
      <c r="I33" s="131"/>
      <c r="J33" s="131"/>
      <c r="K33" s="131"/>
      <c r="L33" s="131"/>
      <c r="M33" s="131"/>
      <c r="N33" s="132"/>
      <c r="O33" s="132"/>
      <c r="P33" s="132"/>
      <c r="Q33" s="132"/>
      <c r="R33" s="132"/>
      <c r="S33" s="133"/>
      <c r="T33" s="133"/>
      <c r="U33" s="133"/>
      <c r="V33" s="133"/>
      <c r="W33" s="133"/>
      <c r="X33" s="133"/>
      <c r="Y33" s="133"/>
      <c r="Z33" s="139"/>
      <c r="AA33" s="135"/>
      <c r="AB33" s="136"/>
      <c r="AC33" s="137"/>
      <c r="AD33" s="136"/>
      <c r="AE33" s="136"/>
      <c r="AF33" s="136"/>
      <c r="AG33" s="137"/>
      <c r="AH33" s="137"/>
      <c r="AI33" s="137"/>
      <c r="AJ33" s="137"/>
      <c r="AK33" s="137"/>
      <c r="AL33" s="137"/>
      <c r="AM33" s="137"/>
      <c r="AN33" s="136"/>
      <c r="AO33" s="140"/>
    </row>
    <row r="34" spans="2:41" ht="15.75" customHeight="1">
      <c r="B34" s="138"/>
      <c r="C34" s="129"/>
      <c r="D34" s="130" t="s">
        <v>76</v>
      </c>
      <c r="E34" s="131"/>
      <c r="F34" s="131"/>
      <c r="G34" s="131"/>
      <c r="H34" s="131"/>
      <c r="I34" s="131"/>
      <c r="J34" s="131"/>
      <c r="K34" s="131"/>
      <c r="L34" s="131"/>
      <c r="M34" s="131"/>
      <c r="N34" s="132"/>
      <c r="O34" s="132"/>
      <c r="P34" s="132"/>
      <c r="Q34" s="132"/>
      <c r="R34" s="132"/>
      <c r="S34" s="133"/>
      <c r="T34" s="133"/>
      <c r="U34" s="133"/>
      <c r="V34" s="133"/>
      <c r="W34" s="133"/>
      <c r="X34" s="133"/>
      <c r="Y34" s="133"/>
      <c r="Z34" s="139"/>
      <c r="AA34" s="135"/>
      <c r="AB34" s="136"/>
      <c r="AC34" s="137"/>
      <c r="AD34" s="136"/>
      <c r="AE34" s="136"/>
      <c r="AF34" s="136"/>
      <c r="AG34" s="137"/>
      <c r="AH34" s="137"/>
      <c r="AI34" s="137"/>
      <c r="AJ34" s="137"/>
      <c r="AK34" s="137"/>
      <c r="AL34" s="137"/>
      <c r="AM34" s="137"/>
      <c r="AN34" s="136"/>
      <c r="AO34" s="140"/>
    </row>
    <row r="35" spans="2:41" ht="15.75" customHeight="1">
      <c r="B35" s="138"/>
      <c r="C35" s="129"/>
      <c r="D35" s="130" t="s">
        <v>76</v>
      </c>
      <c r="E35" s="131"/>
      <c r="F35" s="131"/>
      <c r="G35" s="131"/>
      <c r="H35" s="131"/>
      <c r="I35" s="131"/>
      <c r="J35" s="131"/>
      <c r="K35" s="131"/>
      <c r="L35" s="131"/>
      <c r="M35" s="131"/>
      <c r="N35" s="132"/>
      <c r="O35" s="132"/>
      <c r="P35" s="132"/>
      <c r="Q35" s="132"/>
      <c r="R35" s="132"/>
      <c r="S35" s="133"/>
      <c r="T35" s="133"/>
      <c r="U35" s="133"/>
      <c r="V35" s="133"/>
      <c r="W35" s="133"/>
      <c r="X35" s="133"/>
      <c r="Y35" s="133"/>
      <c r="Z35" s="139"/>
      <c r="AA35" s="135"/>
      <c r="AB35" s="136"/>
      <c r="AC35" s="137"/>
      <c r="AD35" s="136"/>
      <c r="AE35" s="136"/>
      <c r="AF35" s="136"/>
      <c r="AG35" s="137"/>
      <c r="AH35" s="137"/>
      <c r="AI35" s="137"/>
      <c r="AJ35" s="137"/>
      <c r="AK35" s="137"/>
      <c r="AL35" s="137"/>
      <c r="AM35" s="137"/>
      <c r="AN35" s="136"/>
      <c r="AO35" s="140"/>
    </row>
    <row r="36" spans="2:41" ht="15.75" customHeight="1">
      <c r="B36" s="138"/>
      <c r="C36" s="129"/>
      <c r="D36" s="130" t="s">
        <v>76</v>
      </c>
      <c r="E36" s="131"/>
      <c r="F36" s="131"/>
      <c r="G36" s="131"/>
      <c r="H36" s="131"/>
      <c r="I36" s="131"/>
      <c r="J36" s="131"/>
      <c r="K36" s="131"/>
      <c r="L36" s="131"/>
      <c r="M36" s="131"/>
      <c r="N36" s="132"/>
      <c r="O36" s="132"/>
      <c r="P36" s="132"/>
      <c r="Q36" s="132"/>
      <c r="R36" s="132"/>
      <c r="S36" s="133"/>
      <c r="T36" s="133"/>
      <c r="U36" s="133"/>
      <c r="V36" s="133"/>
      <c r="W36" s="133"/>
      <c r="X36" s="133"/>
      <c r="Y36" s="133"/>
      <c r="Z36" s="139"/>
      <c r="AA36" s="135"/>
      <c r="AB36" s="136"/>
      <c r="AC36" s="137"/>
      <c r="AD36" s="136"/>
      <c r="AE36" s="136"/>
      <c r="AF36" s="136"/>
      <c r="AG36" s="137"/>
      <c r="AH36" s="137"/>
      <c r="AI36" s="137"/>
      <c r="AJ36" s="137"/>
      <c r="AK36" s="137"/>
      <c r="AL36" s="137"/>
      <c r="AM36" s="137"/>
      <c r="AN36" s="136"/>
      <c r="AO36" s="140"/>
    </row>
    <row r="37" spans="2:41" ht="15.75" customHeight="1">
      <c r="B37" s="138"/>
      <c r="C37" s="129"/>
      <c r="D37" s="130" t="s">
        <v>76</v>
      </c>
      <c r="E37" s="131"/>
      <c r="F37" s="131"/>
      <c r="G37" s="131"/>
      <c r="H37" s="131"/>
      <c r="I37" s="131"/>
      <c r="J37" s="131"/>
      <c r="K37" s="131"/>
      <c r="L37" s="131"/>
      <c r="M37" s="131"/>
      <c r="N37" s="132"/>
      <c r="O37" s="132"/>
      <c r="P37" s="132"/>
      <c r="Q37" s="132"/>
      <c r="R37" s="132"/>
      <c r="S37" s="133"/>
      <c r="T37" s="133"/>
      <c r="U37" s="133"/>
      <c r="V37" s="133"/>
      <c r="W37" s="133"/>
      <c r="X37" s="133"/>
      <c r="Y37" s="133"/>
      <c r="Z37" s="139"/>
      <c r="AA37" s="135"/>
      <c r="AB37" s="136"/>
      <c r="AC37" s="137"/>
      <c r="AD37" s="136"/>
      <c r="AE37" s="136"/>
      <c r="AF37" s="136"/>
      <c r="AG37" s="137"/>
      <c r="AH37" s="137"/>
      <c r="AI37" s="137"/>
      <c r="AJ37" s="137"/>
      <c r="AK37" s="137"/>
      <c r="AL37" s="137"/>
      <c r="AM37" s="137"/>
      <c r="AN37" s="136"/>
      <c r="AO37" s="140"/>
    </row>
    <row r="38" spans="2:41" ht="15.75" customHeight="1">
      <c r="B38" s="138"/>
      <c r="C38" s="129"/>
      <c r="D38" s="130" t="s">
        <v>76</v>
      </c>
      <c r="E38" s="131"/>
      <c r="F38" s="131"/>
      <c r="G38" s="131"/>
      <c r="H38" s="131"/>
      <c r="I38" s="131"/>
      <c r="J38" s="131"/>
      <c r="K38" s="131"/>
      <c r="L38" s="131"/>
      <c r="M38" s="131"/>
      <c r="N38" s="132"/>
      <c r="O38" s="132"/>
      <c r="P38" s="132"/>
      <c r="Q38" s="132"/>
      <c r="R38" s="132"/>
      <c r="S38" s="133"/>
      <c r="T38" s="133"/>
      <c r="U38" s="133"/>
      <c r="V38" s="133"/>
      <c r="W38" s="133"/>
      <c r="X38" s="133"/>
      <c r="Y38" s="133"/>
      <c r="Z38" s="139"/>
      <c r="AA38" s="135"/>
      <c r="AB38" s="136"/>
      <c r="AC38" s="137"/>
      <c r="AD38" s="136"/>
      <c r="AE38" s="136"/>
      <c r="AF38" s="136"/>
      <c r="AG38" s="137"/>
      <c r="AH38" s="137"/>
      <c r="AI38" s="137"/>
      <c r="AJ38" s="137"/>
      <c r="AK38" s="137"/>
      <c r="AL38" s="137"/>
      <c r="AM38" s="137"/>
      <c r="AN38" s="136"/>
      <c r="AO38" s="140"/>
    </row>
    <row r="39" spans="2:41" ht="15.75" customHeight="1">
      <c r="B39" s="138"/>
      <c r="C39" s="129"/>
      <c r="D39" s="130" t="s">
        <v>76</v>
      </c>
      <c r="E39" s="131"/>
      <c r="F39" s="131"/>
      <c r="G39" s="131"/>
      <c r="H39" s="131"/>
      <c r="I39" s="131"/>
      <c r="J39" s="131"/>
      <c r="K39" s="131"/>
      <c r="L39" s="131"/>
      <c r="M39" s="131"/>
      <c r="N39" s="132"/>
      <c r="O39" s="132"/>
      <c r="P39" s="132"/>
      <c r="Q39" s="132"/>
      <c r="R39" s="132"/>
      <c r="S39" s="133"/>
      <c r="T39" s="133"/>
      <c r="U39" s="133"/>
      <c r="V39" s="133"/>
      <c r="W39" s="133"/>
      <c r="X39" s="133"/>
      <c r="Y39" s="133"/>
      <c r="Z39" s="139"/>
      <c r="AA39" s="135"/>
      <c r="AB39" s="136"/>
      <c r="AC39" s="137"/>
      <c r="AD39" s="136"/>
      <c r="AE39" s="136"/>
      <c r="AF39" s="136"/>
      <c r="AG39" s="137"/>
      <c r="AH39" s="137"/>
      <c r="AI39" s="137"/>
      <c r="AJ39" s="137"/>
      <c r="AK39" s="137"/>
      <c r="AL39" s="137"/>
      <c r="AM39" s="137"/>
      <c r="AN39" s="136"/>
      <c r="AO39" s="140"/>
    </row>
    <row r="40" spans="2:41" ht="15.75" customHeight="1">
      <c r="B40" s="138"/>
      <c r="C40" s="129"/>
      <c r="D40" s="130" t="s">
        <v>76</v>
      </c>
      <c r="E40" s="131"/>
      <c r="F40" s="131"/>
      <c r="G40" s="131"/>
      <c r="H40" s="131"/>
      <c r="I40" s="131"/>
      <c r="J40" s="131"/>
      <c r="K40" s="131"/>
      <c r="L40" s="131"/>
      <c r="M40" s="131"/>
      <c r="N40" s="132"/>
      <c r="O40" s="132"/>
      <c r="P40" s="132"/>
      <c r="Q40" s="132"/>
      <c r="R40" s="132"/>
      <c r="S40" s="133"/>
      <c r="T40" s="133"/>
      <c r="U40" s="133"/>
      <c r="V40" s="133"/>
      <c r="W40" s="133"/>
      <c r="X40" s="133"/>
      <c r="Y40" s="133"/>
      <c r="Z40" s="134"/>
      <c r="AA40" s="135"/>
      <c r="AB40" s="136"/>
      <c r="AC40" s="137"/>
      <c r="AD40" s="136"/>
      <c r="AE40" s="136"/>
      <c r="AF40" s="136"/>
      <c r="AG40" s="137"/>
      <c r="AH40" s="137"/>
      <c r="AI40" s="137"/>
      <c r="AJ40" s="137"/>
      <c r="AK40" s="137"/>
      <c r="AL40" s="137"/>
      <c r="AM40" s="137"/>
      <c r="AN40" s="136"/>
      <c r="AO40" s="140"/>
    </row>
    <row r="41" spans="2:41" ht="15.75" customHeight="1">
      <c r="B41" s="138"/>
      <c r="C41" s="129"/>
      <c r="D41" s="130" t="s">
        <v>76</v>
      </c>
      <c r="E41" s="131"/>
      <c r="F41" s="131"/>
      <c r="G41" s="131"/>
      <c r="H41" s="131"/>
      <c r="I41" s="131"/>
      <c r="J41" s="131"/>
      <c r="K41" s="131"/>
      <c r="L41" s="131"/>
      <c r="M41" s="131"/>
      <c r="N41" s="132"/>
      <c r="O41" s="132"/>
      <c r="P41" s="132"/>
      <c r="Q41" s="132"/>
      <c r="R41" s="132"/>
      <c r="S41" s="133"/>
      <c r="T41" s="133"/>
      <c r="U41" s="133"/>
      <c r="V41" s="133"/>
      <c r="W41" s="133"/>
      <c r="X41" s="133"/>
      <c r="Y41" s="133"/>
      <c r="Z41" s="139"/>
      <c r="AA41" s="135"/>
      <c r="AB41" s="136"/>
      <c r="AC41" s="137"/>
      <c r="AD41" s="136"/>
      <c r="AE41" s="136"/>
      <c r="AF41" s="136"/>
      <c r="AG41" s="137"/>
      <c r="AH41" s="137"/>
      <c r="AI41" s="137"/>
      <c r="AJ41" s="137"/>
      <c r="AK41" s="137"/>
      <c r="AL41" s="137"/>
      <c r="AM41" s="137"/>
      <c r="AN41" s="136"/>
      <c r="AO41" s="134"/>
    </row>
    <row r="42" spans="2:41" ht="15.75" customHeight="1">
      <c r="B42" s="138"/>
      <c r="C42" s="129"/>
      <c r="D42" s="130" t="s">
        <v>76</v>
      </c>
      <c r="E42" s="131"/>
      <c r="F42" s="131"/>
      <c r="G42" s="131"/>
      <c r="H42" s="131"/>
      <c r="I42" s="131"/>
      <c r="J42" s="131"/>
      <c r="K42" s="131"/>
      <c r="L42" s="131"/>
      <c r="M42" s="131"/>
      <c r="N42" s="132"/>
      <c r="O42" s="132"/>
      <c r="P42" s="132"/>
      <c r="Q42" s="132"/>
      <c r="R42" s="132"/>
      <c r="S42" s="133"/>
      <c r="T42" s="133"/>
      <c r="U42" s="133"/>
      <c r="V42" s="133"/>
      <c r="W42" s="133"/>
      <c r="X42" s="133"/>
      <c r="Y42" s="133"/>
      <c r="Z42" s="134"/>
      <c r="AA42" s="135"/>
      <c r="AB42" s="136"/>
      <c r="AC42" s="137"/>
      <c r="AD42" s="136"/>
      <c r="AE42" s="136"/>
      <c r="AF42" s="136"/>
      <c r="AG42" s="137"/>
      <c r="AH42" s="137"/>
      <c r="AI42" s="137"/>
      <c r="AJ42" s="137"/>
      <c r="AK42" s="137"/>
      <c r="AL42" s="137"/>
      <c r="AM42" s="137"/>
      <c r="AN42" s="136"/>
      <c r="AO42" s="134"/>
    </row>
    <row r="43" spans="2:41" ht="15.75" customHeight="1">
      <c r="B43" s="138"/>
      <c r="C43" s="129"/>
      <c r="D43" s="130" t="s">
        <v>76</v>
      </c>
      <c r="E43" s="131"/>
      <c r="F43" s="131"/>
      <c r="G43" s="131"/>
      <c r="H43" s="131"/>
      <c r="I43" s="131"/>
      <c r="J43" s="131"/>
      <c r="K43" s="131"/>
      <c r="L43" s="131"/>
      <c r="M43" s="131"/>
      <c r="N43" s="132"/>
      <c r="O43" s="132"/>
      <c r="P43" s="132"/>
      <c r="Q43" s="132"/>
      <c r="R43" s="132"/>
      <c r="S43" s="133"/>
      <c r="T43" s="133"/>
      <c r="U43" s="133"/>
      <c r="V43" s="133"/>
      <c r="W43" s="133"/>
      <c r="X43" s="133"/>
      <c r="Y43" s="133"/>
      <c r="Z43" s="139"/>
      <c r="AA43" s="135"/>
      <c r="AB43" s="136"/>
      <c r="AC43" s="137"/>
      <c r="AD43" s="136"/>
      <c r="AE43" s="136"/>
      <c r="AF43" s="136"/>
      <c r="AG43" s="137"/>
      <c r="AH43" s="137"/>
      <c r="AI43" s="137"/>
      <c r="AJ43" s="137"/>
      <c r="AK43" s="137"/>
      <c r="AL43" s="137"/>
      <c r="AM43" s="137"/>
      <c r="AN43" s="136"/>
      <c r="AO43" s="134"/>
    </row>
    <row r="44" spans="2:41" ht="15.75" customHeight="1">
      <c r="B44" s="138"/>
      <c r="C44" s="129"/>
      <c r="D44" s="130" t="s">
        <v>76</v>
      </c>
      <c r="E44" s="131"/>
      <c r="F44" s="131"/>
      <c r="G44" s="131"/>
      <c r="H44" s="131"/>
      <c r="I44" s="131"/>
      <c r="J44" s="131"/>
      <c r="K44" s="131"/>
      <c r="L44" s="131"/>
      <c r="M44" s="131"/>
      <c r="N44" s="132"/>
      <c r="O44" s="132"/>
      <c r="P44" s="132"/>
      <c r="Q44" s="132"/>
      <c r="R44" s="132"/>
      <c r="S44" s="133"/>
      <c r="T44" s="133"/>
      <c r="U44" s="133"/>
      <c r="V44" s="133"/>
      <c r="W44" s="133"/>
      <c r="X44" s="133"/>
      <c r="Y44" s="133"/>
      <c r="Z44" s="139"/>
      <c r="AA44" s="135"/>
      <c r="AB44" s="136"/>
      <c r="AC44" s="137"/>
      <c r="AD44" s="136"/>
      <c r="AE44" s="136"/>
      <c r="AF44" s="136"/>
      <c r="AG44" s="137"/>
      <c r="AH44" s="137"/>
      <c r="AI44" s="137"/>
      <c r="AJ44" s="137"/>
      <c r="AK44" s="137"/>
      <c r="AL44" s="137"/>
      <c r="AM44" s="137"/>
      <c r="AN44" s="136"/>
      <c r="AO44" s="134"/>
    </row>
    <row r="45" spans="2:41" ht="15.75" customHeight="1">
      <c r="B45" s="138"/>
      <c r="C45" s="129"/>
      <c r="D45" s="130" t="s">
        <v>76</v>
      </c>
      <c r="E45" s="131"/>
      <c r="F45" s="131"/>
      <c r="G45" s="131"/>
      <c r="H45" s="131"/>
      <c r="I45" s="131"/>
      <c r="J45" s="131"/>
      <c r="K45" s="131"/>
      <c r="L45" s="131"/>
      <c r="M45" s="131"/>
      <c r="N45" s="132"/>
      <c r="O45" s="132"/>
      <c r="P45" s="132"/>
      <c r="Q45" s="132"/>
      <c r="R45" s="132"/>
      <c r="S45" s="133"/>
      <c r="T45" s="133"/>
      <c r="U45" s="133"/>
      <c r="V45" s="133"/>
      <c r="W45" s="133"/>
      <c r="X45" s="133"/>
      <c r="Y45" s="133"/>
      <c r="Z45" s="139"/>
      <c r="AA45" s="135"/>
      <c r="AB45" s="136"/>
      <c r="AC45" s="137"/>
      <c r="AD45" s="136"/>
      <c r="AE45" s="136"/>
      <c r="AF45" s="136"/>
      <c r="AG45" s="137"/>
      <c r="AH45" s="137"/>
      <c r="AI45" s="137"/>
      <c r="AJ45" s="137"/>
      <c r="AK45" s="137"/>
      <c r="AL45" s="137"/>
      <c r="AM45" s="137"/>
      <c r="AN45" s="136"/>
      <c r="AO45" s="134"/>
    </row>
    <row r="46" spans="2:41" ht="15.75" customHeight="1">
      <c r="B46" s="138"/>
      <c r="C46" s="129"/>
      <c r="D46" s="130" t="s">
        <v>76</v>
      </c>
      <c r="E46" s="131"/>
      <c r="F46" s="131"/>
      <c r="G46" s="131"/>
      <c r="H46" s="131"/>
      <c r="I46" s="131"/>
      <c r="J46" s="131"/>
      <c r="K46" s="131"/>
      <c r="L46" s="131"/>
      <c r="M46" s="131"/>
      <c r="N46" s="132"/>
      <c r="O46" s="132"/>
      <c r="P46" s="132"/>
      <c r="Q46" s="132"/>
      <c r="R46" s="132"/>
      <c r="S46" s="133"/>
      <c r="T46" s="133"/>
      <c r="U46" s="133"/>
      <c r="V46" s="133"/>
      <c r="W46" s="133"/>
      <c r="X46" s="133"/>
      <c r="Y46" s="133"/>
      <c r="Z46" s="134"/>
      <c r="AA46" s="135"/>
      <c r="AB46" s="136"/>
      <c r="AC46" s="137"/>
      <c r="AD46" s="136"/>
      <c r="AE46" s="136"/>
      <c r="AF46" s="136"/>
      <c r="AG46" s="137"/>
      <c r="AH46" s="137"/>
      <c r="AI46" s="137"/>
      <c r="AJ46" s="137"/>
      <c r="AK46" s="137"/>
      <c r="AL46" s="137"/>
      <c r="AM46" s="137"/>
      <c r="AN46" s="136"/>
      <c r="AO46" s="140"/>
    </row>
    <row r="47" spans="2:41" ht="15.75" customHeight="1">
      <c r="B47" s="138"/>
      <c r="C47" s="129"/>
      <c r="D47" s="130" t="s">
        <v>76</v>
      </c>
      <c r="E47" s="131"/>
      <c r="F47" s="131"/>
      <c r="G47" s="131"/>
      <c r="H47" s="131"/>
      <c r="I47" s="131"/>
      <c r="J47" s="131"/>
      <c r="K47" s="131"/>
      <c r="L47" s="131"/>
      <c r="M47" s="131"/>
      <c r="N47" s="132"/>
      <c r="O47" s="132"/>
      <c r="P47" s="132"/>
      <c r="Q47" s="132"/>
      <c r="R47" s="132"/>
      <c r="S47" s="133"/>
      <c r="T47" s="133"/>
      <c r="U47" s="133"/>
      <c r="V47" s="133"/>
      <c r="W47" s="133"/>
      <c r="X47" s="133"/>
      <c r="Y47" s="133"/>
      <c r="Z47" s="139"/>
      <c r="AA47" s="135"/>
      <c r="AB47" s="136"/>
      <c r="AC47" s="137"/>
      <c r="AD47" s="136"/>
      <c r="AE47" s="136"/>
      <c r="AF47" s="136"/>
      <c r="AG47" s="137"/>
      <c r="AH47" s="137"/>
      <c r="AI47" s="137"/>
      <c r="AJ47" s="137"/>
      <c r="AK47" s="137"/>
      <c r="AL47" s="137"/>
      <c r="AM47" s="137"/>
      <c r="AN47" s="136"/>
      <c r="AO47" s="134"/>
    </row>
    <row r="48" spans="2:41" ht="15.75" customHeight="1">
      <c r="B48" s="138"/>
      <c r="C48" s="129"/>
      <c r="D48" s="130" t="s">
        <v>76</v>
      </c>
      <c r="E48" s="131"/>
      <c r="F48" s="131"/>
      <c r="G48" s="131"/>
      <c r="H48" s="131"/>
      <c r="I48" s="131"/>
      <c r="J48" s="131"/>
      <c r="K48" s="131"/>
      <c r="L48" s="131"/>
      <c r="M48" s="131"/>
      <c r="N48" s="132"/>
      <c r="O48" s="132"/>
      <c r="P48" s="132"/>
      <c r="Q48" s="132"/>
      <c r="R48" s="132"/>
      <c r="S48" s="133"/>
      <c r="T48" s="133"/>
      <c r="U48" s="133"/>
      <c r="V48" s="133"/>
      <c r="W48" s="133"/>
      <c r="X48" s="133"/>
      <c r="Y48" s="133"/>
      <c r="Z48" s="139"/>
      <c r="AA48" s="135"/>
      <c r="AB48" s="136"/>
      <c r="AC48" s="137"/>
      <c r="AD48" s="136"/>
      <c r="AE48" s="136"/>
      <c r="AF48" s="136"/>
      <c r="AG48" s="137"/>
      <c r="AH48" s="137"/>
      <c r="AI48" s="137"/>
      <c r="AJ48" s="137"/>
      <c r="AK48" s="137"/>
      <c r="AL48" s="137"/>
      <c r="AM48" s="137"/>
      <c r="AN48" s="136"/>
      <c r="AO48" s="134"/>
    </row>
    <row r="49" spans="2:41" ht="15.75" customHeight="1">
      <c r="B49" s="138"/>
      <c r="C49" s="129"/>
      <c r="D49" s="130" t="s">
        <v>76</v>
      </c>
      <c r="E49" s="131"/>
      <c r="F49" s="131"/>
      <c r="G49" s="131"/>
      <c r="H49" s="131"/>
      <c r="I49" s="131"/>
      <c r="J49" s="131"/>
      <c r="K49" s="131"/>
      <c r="L49" s="131"/>
      <c r="M49" s="131"/>
      <c r="N49" s="132"/>
      <c r="O49" s="132"/>
      <c r="P49" s="132"/>
      <c r="Q49" s="132"/>
      <c r="R49" s="132"/>
      <c r="S49" s="133"/>
      <c r="T49" s="133"/>
      <c r="U49" s="133"/>
      <c r="V49" s="133"/>
      <c r="W49" s="133"/>
      <c r="X49" s="133"/>
      <c r="Y49" s="133"/>
      <c r="Z49" s="135"/>
      <c r="AA49" s="134"/>
      <c r="AB49" s="136"/>
      <c r="AC49" s="137"/>
      <c r="AD49" s="136"/>
      <c r="AE49" s="136"/>
      <c r="AF49" s="136"/>
      <c r="AG49" s="137"/>
      <c r="AH49" s="137"/>
      <c r="AI49" s="137"/>
      <c r="AJ49" s="137"/>
      <c r="AK49" s="137"/>
      <c r="AL49" s="137"/>
      <c r="AM49" s="137"/>
      <c r="AN49" s="136"/>
      <c r="AO49" s="134"/>
    </row>
    <row r="50" spans="2:41" ht="15.75" customHeight="1">
      <c r="B50" s="138"/>
      <c r="C50" s="129"/>
      <c r="D50" s="130" t="s">
        <v>76</v>
      </c>
      <c r="E50" s="131"/>
      <c r="F50" s="131"/>
      <c r="G50" s="131"/>
      <c r="H50" s="131"/>
      <c r="I50" s="131"/>
      <c r="J50" s="131"/>
      <c r="K50" s="131"/>
      <c r="L50" s="131"/>
      <c r="M50" s="131"/>
      <c r="N50" s="132"/>
      <c r="O50" s="132"/>
      <c r="P50" s="132"/>
      <c r="Q50" s="132"/>
      <c r="R50" s="132"/>
      <c r="S50" s="133"/>
      <c r="T50" s="133"/>
      <c r="U50" s="133"/>
      <c r="V50" s="133"/>
      <c r="W50" s="133"/>
      <c r="X50" s="133"/>
      <c r="Y50" s="133"/>
      <c r="Z50" s="135"/>
      <c r="AA50" s="134"/>
      <c r="AB50" s="136"/>
      <c r="AC50" s="137"/>
      <c r="AD50" s="136"/>
      <c r="AE50" s="136"/>
      <c r="AF50" s="136"/>
      <c r="AG50" s="137"/>
      <c r="AH50" s="137"/>
      <c r="AI50" s="137"/>
      <c r="AJ50" s="137"/>
      <c r="AK50" s="137"/>
      <c r="AL50" s="137"/>
      <c r="AM50" s="137"/>
      <c r="AN50" s="136"/>
      <c r="AO50" s="134"/>
    </row>
    <row r="51" spans="2:41" ht="15.75" customHeight="1">
      <c r="C51" s="141"/>
      <c r="E51" s="131"/>
      <c r="F51" s="131"/>
      <c r="G51" s="131"/>
      <c r="H51" s="131"/>
      <c r="I51" s="131"/>
      <c r="J51" s="131"/>
      <c r="K51" s="131"/>
      <c r="L51" s="131"/>
      <c r="M51" s="131"/>
      <c r="N51" s="143"/>
      <c r="O51" s="143"/>
      <c r="P51" s="143"/>
      <c r="Q51" s="143"/>
      <c r="R51" s="143"/>
      <c r="S51" s="144"/>
      <c r="T51" s="144"/>
      <c r="U51" s="144"/>
      <c r="V51" s="144"/>
      <c r="W51" s="144"/>
      <c r="X51" s="144"/>
      <c r="Y51" s="144"/>
      <c r="Z51" s="145"/>
      <c r="AB51" s="146"/>
      <c r="AC51" s="147"/>
      <c r="AD51" s="148"/>
      <c r="AE51" s="148"/>
      <c r="AF51" s="148"/>
      <c r="AG51" s="147"/>
      <c r="AH51" s="147"/>
      <c r="AI51" s="147"/>
      <c r="AJ51" s="147"/>
      <c r="AK51" s="147"/>
      <c r="AL51" s="147"/>
      <c r="AM51" s="147"/>
      <c r="AN51" s="149"/>
    </row>
    <row r="52" spans="2:41" ht="15.75" customHeight="1">
      <c r="C52" s="141"/>
      <c r="S52" s="151"/>
      <c r="T52" s="151"/>
      <c r="U52" s="151"/>
      <c r="V52" s="151"/>
      <c r="W52" s="151"/>
      <c r="X52" s="151"/>
      <c r="Y52" s="151"/>
    </row>
    <row r="53" spans="2:41" ht="15.75" customHeight="1">
      <c r="C53" s="141"/>
      <c r="S53" s="151"/>
      <c r="T53" s="151"/>
      <c r="U53" s="151"/>
      <c r="V53" s="151"/>
      <c r="W53" s="151"/>
      <c r="X53" s="151"/>
      <c r="Y53" s="151"/>
    </row>
    <row r="54" spans="2:41" ht="15.75" customHeight="1">
      <c r="C54" s="141"/>
      <c r="S54" s="151"/>
      <c r="T54" s="151"/>
      <c r="U54" s="151"/>
      <c r="V54" s="151"/>
      <c r="W54" s="151"/>
      <c r="X54" s="151"/>
      <c r="Y54" s="151"/>
    </row>
    <row r="55" spans="2:41" ht="15.75" customHeight="1">
      <c r="C55" s="141"/>
      <c r="S55" s="151"/>
      <c r="T55" s="151"/>
      <c r="U55" s="151"/>
      <c r="V55" s="151"/>
      <c r="W55" s="151"/>
      <c r="X55" s="151"/>
      <c r="Y55" s="151"/>
    </row>
    <row r="56" spans="2:41" ht="15.75" customHeight="1">
      <c r="C56" s="141"/>
      <c r="S56" s="151"/>
      <c r="T56" s="151"/>
      <c r="U56" s="151"/>
      <c r="V56" s="151"/>
      <c r="W56" s="151"/>
      <c r="X56" s="151"/>
      <c r="Y56" s="151"/>
    </row>
    <row r="57" spans="2:41" ht="15.75" customHeight="1">
      <c r="C57" s="141"/>
      <c r="S57" s="151"/>
      <c r="T57" s="151"/>
      <c r="U57" s="151"/>
      <c r="V57" s="151"/>
      <c r="W57" s="151"/>
      <c r="X57" s="151"/>
      <c r="Y57" s="151"/>
    </row>
    <row r="58" spans="2:41" ht="15.75" customHeight="1">
      <c r="C58" s="141"/>
      <c r="S58" s="151"/>
      <c r="T58" s="151"/>
      <c r="U58" s="151"/>
      <c r="V58" s="151"/>
      <c r="W58" s="151"/>
      <c r="X58" s="151"/>
      <c r="Y58" s="151"/>
    </row>
    <row r="59" spans="2:41" ht="15.75" customHeight="1">
      <c r="C59" s="141"/>
      <c r="S59" s="151"/>
      <c r="T59" s="151"/>
      <c r="U59" s="151"/>
      <c r="V59" s="151"/>
      <c r="W59" s="151"/>
      <c r="X59" s="151"/>
      <c r="Y59" s="151"/>
    </row>
    <row r="60" spans="2:41" ht="15.75" customHeight="1">
      <c r="C60" s="141"/>
      <c r="S60" s="151"/>
      <c r="T60" s="151"/>
      <c r="U60" s="151"/>
      <c r="V60" s="151"/>
      <c r="W60" s="151"/>
      <c r="X60" s="151"/>
      <c r="Y60" s="151"/>
    </row>
    <row r="61" spans="2:41" ht="15.75" customHeight="1">
      <c r="C61" s="141"/>
      <c r="S61" s="151"/>
      <c r="T61" s="151"/>
      <c r="U61" s="151"/>
      <c r="V61" s="151"/>
      <c r="W61" s="151"/>
      <c r="X61" s="151"/>
      <c r="Y61" s="151"/>
    </row>
    <row r="62" spans="2:41" ht="15.75" customHeight="1">
      <c r="C62" s="141"/>
      <c r="S62" s="151"/>
      <c r="T62" s="151"/>
      <c r="U62" s="151"/>
      <c r="V62" s="151"/>
      <c r="W62" s="151"/>
      <c r="X62" s="151"/>
      <c r="Y62" s="151"/>
    </row>
    <row r="63" spans="2:41" ht="15.75" customHeight="1">
      <c r="C63" s="141"/>
      <c r="S63" s="151"/>
      <c r="T63" s="151"/>
      <c r="U63" s="151"/>
      <c r="V63" s="151"/>
      <c r="W63" s="151"/>
      <c r="X63" s="151"/>
      <c r="Y63" s="151"/>
    </row>
    <row r="64" spans="2:41" ht="15.75" customHeight="1">
      <c r="C64" s="141"/>
      <c r="S64" s="151"/>
      <c r="T64" s="151"/>
      <c r="U64" s="151"/>
      <c r="V64" s="151"/>
      <c r="W64" s="151"/>
      <c r="X64" s="151"/>
      <c r="Y64" s="151"/>
    </row>
    <row r="65" spans="3:25" ht="15.75" customHeight="1">
      <c r="C65" s="141"/>
      <c r="S65" s="151"/>
      <c r="T65" s="151"/>
      <c r="U65" s="151"/>
      <c r="V65" s="151"/>
      <c r="W65" s="151"/>
      <c r="X65" s="151"/>
      <c r="Y65" s="151"/>
    </row>
    <row r="66" spans="3:25" ht="15.75" customHeight="1">
      <c r="C66" s="141"/>
      <c r="S66" s="151"/>
      <c r="T66" s="151"/>
      <c r="U66" s="151"/>
      <c r="V66" s="151"/>
      <c r="W66" s="151"/>
      <c r="X66" s="151"/>
      <c r="Y66" s="151"/>
    </row>
    <row r="67" spans="3:25" ht="15.75" customHeight="1">
      <c r="C67" s="141"/>
      <c r="S67" s="151"/>
      <c r="T67" s="151"/>
      <c r="U67" s="151"/>
      <c r="V67" s="151"/>
      <c r="W67" s="151"/>
      <c r="X67" s="151"/>
      <c r="Y67" s="151"/>
    </row>
    <row r="68" spans="3:25" ht="15.75" customHeight="1">
      <c r="C68" s="141"/>
      <c r="S68" s="151"/>
      <c r="T68" s="151"/>
      <c r="U68" s="151"/>
      <c r="V68" s="151"/>
      <c r="W68" s="151"/>
      <c r="X68" s="151"/>
      <c r="Y68" s="151"/>
    </row>
    <row r="69" spans="3:25" ht="15.75" customHeight="1">
      <c r="C69" s="141"/>
      <c r="S69" s="151"/>
      <c r="T69" s="151"/>
      <c r="U69" s="151"/>
      <c r="V69" s="151"/>
      <c r="W69" s="151"/>
      <c r="X69" s="151"/>
      <c r="Y69" s="151"/>
    </row>
    <row r="70" spans="3:25" ht="15.75" customHeight="1">
      <c r="C70" s="141"/>
      <c r="S70" s="151"/>
      <c r="T70" s="151"/>
      <c r="U70" s="151"/>
      <c r="V70" s="151"/>
      <c r="W70" s="151"/>
      <c r="X70" s="151"/>
      <c r="Y70" s="151"/>
    </row>
    <row r="71" spans="3:25" ht="15.75" customHeight="1">
      <c r="C71" s="141"/>
      <c r="S71" s="151"/>
      <c r="T71" s="151"/>
      <c r="U71" s="151"/>
      <c r="V71" s="151"/>
      <c r="W71" s="151"/>
      <c r="X71" s="151"/>
      <c r="Y71" s="151"/>
    </row>
    <row r="72" spans="3:25" ht="15.75" customHeight="1">
      <c r="C72" s="141"/>
      <c r="S72" s="151"/>
      <c r="T72" s="151"/>
      <c r="U72" s="151"/>
      <c r="V72" s="151"/>
      <c r="W72" s="151"/>
      <c r="X72" s="151"/>
      <c r="Y72" s="151"/>
    </row>
    <row r="73" spans="3:25" ht="15.75" customHeight="1">
      <c r="C73" s="141"/>
      <c r="S73" s="151"/>
      <c r="T73" s="151"/>
      <c r="U73" s="151"/>
      <c r="V73" s="151"/>
      <c r="W73" s="151"/>
      <c r="X73" s="151"/>
      <c r="Y73" s="151"/>
    </row>
    <row r="74" spans="3:25" ht="15.75" customHeight="1">
      <c r="C74" s="141"/>
      <c r="S74" s="151"/>
      <c r="T74" s="151"/>
      <c r="U74" s="151"/>
      <c r="V74" s="151"/>
      <c r="W74" s="151"/>
      <c r="X74" s="151"/>
      <c r="Y74" s="151"/>
    </row>
    <row r="75" spans="3:25" ht="15.75" customHeight="1">
      <c r="C75" s="141"/>
      <c r="S75" s="151"/>
      <c r="T75" s="151"/>
      <c r="U75" s="151"/>
      <c r="V75" s="151"/>
      <c r="W75" s="151"/>
      <c r="X75" s="151"/>
      <c r="Y75" s="151"/>
    </row>
    <row r="76" spans="3:25" ht="15.75" customHeight="1">
      <c r="C76" s="141"/>
      <c r="S76" s="151"/>
      <c r="T76" s="151"/>
      <c r="U76" s="151"/>
      <c r="V76" s="151"/>
      <c r="W76" s="151"/>
      <c r="X76" s="151"/>
      <c r="Y76" s="151"/>
    </row>
    <row r="77" spans="3:25" ht="15.75" customHeight="1">
      <c r="C77" s="141"/>
      <c r="S77" s="151"/>
      <c r="T77" s="151"/>
      <c r="U77" s="151"/>
      <c r="V77" s="151"/>
      <c r="W77" s="151"/>
      <c r="X77" s="151"/>
      <c r="Y77" s="151"/>
    </row>
    <row r="78" spans="3:25" ht="15.75" customHeight="1">
      <c r="C78" s="141"/>
      <c r="S78" s="151"/>
      <c r="T78" s="151"/>
      <c r="U78" s="151"/>
      <c r="V78" s="151"/>
      <c r="W78" s="151"/>
      <c r="X78" s="151"/>
      <c r="Y78" s="151"/>
    </row>
    <row r="79" spans="3:25" ht="15.75" customHeight="1">
      <c r="C79" s="141"/>
      <c r="S79" s="151"/>
      <c r="T79" s="151"/>
      <c r="U79" s="151"/>
      <c r="V79" s="151"/>
      <c r="W79" s="151"/>
      <c r="X79" s="151"/>
      <c r="Y79" s="151"/>
    </row>
    <row r="80" spans="3:25" ht="15.75" customHeight="1">
      <c r="C80" s="141"/>
      <c r="S80" s="151"/>
      <c r="T80" s="151"/>
      <c r="U80" s="151"/>
      <c r="V80" s="151"/>
      <c r="W80" s="151"/>
      <c r="X80" s="151"/>
      <c r="Y80" s="151"/>
    </row>
    <row r="81" spans="3:25" ht="15.75" customHeight="1">
      <c r="C81" s="141"/>
      <c r="S81" s="151"/>
      <c r="T81" s="151"/>
      <c r="U81" s="151"/>
      <c r="V81" s="151"/>
      <c r="W81" s="151"/>
      <c r="X81" s="151"/>
      <c r="Y81" s="151"/>
    </row>
    <row r="82" spans="3:25" ht="15.75" customHeight="1">
      <c r="C82" s="141"/>
      <c r="S82" s="151"/>
      <c r="T82" s="151"/>
      <c r="U82" s="151"/>
      <c r="V82" s="151"/>
      <c r="W82" s="151"/>
      <c r="X82" s="151"/>
      <c r="Y82" s="151"/>
    </row>
    <row r="83" spans="3:25" ht="15.75" customHeight="1">
      <c r="C83" s="141"/>
      <c r="S83" s="151"/>
      <c r="T83" s="151"/>
      <c r="U83" s="151"/>
      <c r="V83" s="151"/>
      <c r="W83" s="151"/>
      <c r="X83" s="151"/>
      <c r="Y83" s="151"/>
    </row>
  </sheetData>
  <mergeCells count="35">
    <mergeCell ref="B1:AO1"/>
    <mergeCell ref="B3:AO3"/>
    <mergeCell ref="B4:D6"/>
    <mergeCell ref="E4:E6"/>
    <mergeCell ref="F4:G5"/>
    <mergeCell ref="I4:L5"/>
    <mergeCell ref="W4:W6"/>
    <mergeCell ref="Z4:Z6"/>
    <mergeCell ref="AA4:AA6"/>
    <mergeCell ref="AO4:AO6"/>
    <mergeCell ref="AE5:AF5"/>
    <mergeCell ref="AG5:AH5"/>
    <mergeCell ref="D20:E20"/>
    <mergeCell ref="AB20:AE20"/>
    <mergeCell ref="B10:B12"/>
    <mergeCell ref="D16:E16"/>
    <mergeCell ref="AB16:AE16"/>
    <mergeCell ref="D17:E17"/>
    <mergeCell ref="AB17:AE17"/>
    <mergeCell ref="B2:AO2"/>
    <mergeCell ref="M4:S5"/>
    <mergeCell ref="D18:E18"/>
    <mergeCell ref="AB18:AE18"/>
    <mergeCell ref="D19:E19"/>
    <mergeCell ref="AB19:AE19"/>
    <mergeCell ref="AC4:AC6"/>
    <mergeCell ref="AD4:AD6"/>
    <mergeCell ref="AE4:AM4"/>
    <mergeCell ref="AI5:AJ5"/>
    <mergeCell ref="AK5:AM5"/>
    <mergeCell ref="AB4:AB6"/>
    <mergeCell ref="AN4:AN6"/>
    <mergeCell ref="X4:X6"/>
    <mergeCell ref="Y4:Y6"/>
    <mergeCell ref="T4:V5"/>
  </mergeCells>
  <hyperlinks>
    <hyperlink ref="AN7" r:id="rId1" xr:uid="{A3864B85-67FF-4552-974B-6D153CDD729E}"/>
    <hyperlink ref="AN8" r:id="rId2" xr:uid="{86B316F3-0E31-462B-AFDC-E2D62A7B5281}"/>
    <hyperlink ref="AN9" r:id="rId3" xr:uid="{B2599CE5-9EDF-4432-A98D-226B201E6549}"/>
    <hyperlink ref="AN10" r:id="rId4" xr:uid="{B7C580E2-4A71-480D-B3B6-66349B380561}"/>
    <hyperlink ref="AN11" r:id="rId5" xr:uid="{8B09F1DD-CC68-44DA-84F8-FAFE9AEAD8D3}"/>
    <hyperlink ref="AN12" r:id="rId6" xr:uid="{67EFA275-4D5B-4B79-965A-F54B940571BB}"/>
  </hyperlinks>
  <printOptions horizontalCentered="1"/>
  <pageMargins left="0.82677165354330717" right="0.23622047244094491" top="0.23622047244094491" bottom="0.23622047244094491" header="0.15748031496062992" footer="0.15748031496062992"/>
  <pageSetup paperSize="5" scale="42" orientation="landscape" horizontalDpi="4294967293" r:id="rId7"/>
  <rowBreaks count="2" manualBreakCount="2">
    <brk id="20" max="40" man="1"/>
    <brk id="22" max="40" man="1"/>
  </rowBreaks>
  <colBreaks count="1" manualBreakCount="1">
    <brk id="22" max="19" man="1"/>
  </colBreaks>
  <drawing r:id="rId8"/>
  <extLst>
    <ext xmlns:x14="http://schemas.microsoft.com/office/spreadsheetml/2009/9/main" uri="{CCE6A557-97BC-4b89-ADB6-D9C93CAAB3DF}">
      <x14:dataValidations xmlns:xm="http://schemas.microsoft.com/office/excel/2006/main" count="1">
        <x14:dataValidation type="list" showInputMessage="1" showErrorMessage="1" xr:uid="{00000000-0002-0000-0400-000000000000}">
          <x14:formula1>
            <xm:f>REGIÓN!$A$2:$A$9</xm:f>
          </x14:formula1>
          <xm:sqref>T7:T12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8B8F1-0A45-404F-8509-E5BD79EEC2BC}">
  <sheetPr codeName="Hoja6"/>
  <dimension ref="A1:AD98"/>
  <sheetViews>
    <sheetView view="pageBreakPreview" topLeftCell="A7" zoomScale="60" zoomScaleNormal="100" workbookViewId="0">
      <selection activeCell="AO52" sqref="AO52"/>
    </sheetView>
  </sheetViews>
  <sheetFormatPr baseColWidth="10" defaultColWidth="11.42578125" defaultRowHeight="15"/>
  <cols>
    <col min="1" max="12" width="3.28515625" customWidth="1"/>
    <col min="13" max="13" width="9.28515625" customWidth="1"/>
    <col min="14" max="15" width="4.28515625" customWidth="1"/>
    <col min="16" max="20" width="3.28515625" customWidth="1"/>
    <col min="21" max="30" width="3.7109375" customWidth="1"/>
  </cols>
  <sheetData>
    <row r="1" spans="1:26" ht="6.95" customHeight="1">
      <c r="A1" s="348"/>
      <c r="B1" s="348"/>
      <c r="C1" s="348"/>
      <c r="D1" s="348"/>
      <c r="E1" s="348"/>
      <c r="F1" s="348"/>
      <c r="G1" s="348"/>
      <c r="H1" s="348"/>
      <c r="I1" s="348"/>
      <c r="J1" s="348"/>
      <c r="K1" s="348"/>
      <c r="L1" s="348"/>
      <c r="M1" s="348"/>
      <c r="N1" s="348"/>
      <c r="O1" s="348"/>
      <c r="P1" s="348"/>
      <c r="Q1" s="348"/>
      <c r="R1" s="348"/>
      <c r="S1" s="348"/>
      <c r="T1" s="348"/>
      <c r="U1" s="348"/>
      <c r="V1" s="348"/>
      <c r="W1" s="348"/>
      <c r="X1" s="348"/>
      <c r="Y1" s="348"/>
      <c r="Z1" s="348"/>
    </row>
    <row r="2" spans="1:26" ht="15.75">
      <c r="A2" s="349" t="s">
        <v>77</v>
      </c>
      <c r="B2" s="349"/>
      <c r="C2" s="349"/>
      <c r="D2" s="349"/>
      <c r="E2" s="349"/>
      <c r="F2" s="349"/>
      <c r="G2" s="349"/>
      <c r="H2" s="349"/>
      <c r="I2" s="349"/>
      <c r="J2" s="349"/>
      <c r="K2" s="349"/>
      <c r="L2" s="349"/>
      <c r="M2" s="349"/>
      <c r="N2" s="349"/>
      <c r="O2" s="349"/>
      <c r="P2" s="349"/>
      <c r="Q2" s="349"/>
      <c r="R2" s="349"/>
      <c r="S2" s="349"/>
      <c r="T2" s="349"/>
      <c r="U2" s="349"/>
      <c r="V2" s="349"/>
      <c r="W2" s="349"/>
      <c r="X2" s="349"/>
      <c r="Y2" s="349"/>
      <c r="Z2" s="349"/>
    </row>
    <row r="3" spans="1:26" ht="15.75">
      <c r="A3" s="349" t="s">
        <v>78</v>
      </c>
      <c r="B3" s="349"/>
      <c r="C3" s="349"/>
      <c r="D3" s="349"/>
      <c r="E3" s="349"/>
      <c r="F3" s="349"/>
      <c r="G3" s="349"/>
      <c r="H3" s="349"/>
      <c r="I3" s="349"/>
      <c r="J3" s="349"/>
      <c r="K3" s="349"/>
      <c r="L3" s="349"/>
      <c r="M3" s="349"/>
      <c r="N3" s="349"/>
      <c r="O3" s="349"/>
      <c r="P3" s="349"/>
      <c r="Q3" s="349"/>
      <c r="R3" s="349"/>
      <c r="S3" s="349"/>
      <c r="T3" s="349"/>
      <c r="U3" s="349"/>
      <c r="V3" s="349"/>
      <c r="W3" s="349"/>
      <c r="X3" s="349"/>
      <c r="Y3" s="349"/>
      <c r="Z3" s="349"/>
    </row>
    <row r="4" spans="1:26" ht="15.75">
      <c r="A4" s="349" t="s">
        <v>79</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5" spans="1:26" ht="6.95" customHeight="1">
      <c r="A5" s="350"/>
      <c r="B5" s="350"/>
      <c r="C5" s="350"/>
      <c r="D5" s="350"/>
      <c r="E5" s="350"/>
      <c r="F5" s="350"/>
      <c r="G5" s="350"/>
      <c r="H5" s="350"/>
      <c r="I5" s="350"/>
      <c r="J5" s="350"/>
      <c r="K5" s="350"/>
      <c r="L5" s="350"/>
      <c r="M5" s="350"/>
      <c r="N5" s="350"/>
      <c r="O5" s="350"/>
      <c r="P5" s="350"/>
      <c r="Q5" s="350"/>
      <c r="R5" s="350"/>
      <c r="S5" s="350"/>
      <c r="T5" s="350"/>
      <c r="U5" s="350"/>
      <c r="V5" s="350"/>
      <c r="W5" s="350"/>
      <c r="X5" s="350"/>
      <c r="Y5" s="350"/>
      <c r="Z5" s="350"/>
    </row>
    <row r="6" spans="1:26">
      <c r="A6" s="153" t="s">
        <v>1091</v>
      </c>
      <c r="B6" s="239"/>
      <c r="C6" s="239"/>
      <c r="D6" s="239"/>
      <c r="E6" s="239"/>
      <c r="F6" s="239"/>
      <c r="G6" s="239"/>
      <c r="H6" s="239"/>
      <c r="I6" s="239"/>
      <c r="J6" s="239"/>
      <c r="K6" s="239"/>
      <c r="L6" s="239"/>
      <c r="M6" s="239"/>
      <c r="N6" s="239"/>
      <c r="O6" s="239"/>
      <c r="P6" s="239"/>
      <c r="Q6" s="239"/>
      <c r="R6" s="239"/>
      <c r="S6" s="239"/>
      <c r="T6" s="239"/>
      <c r="U6" s="239"/>
      <c r="V6" s="239" t="s">
        <v>1122</v>
      </c>
      <c r="W6" s="239"/>
      <c r="X6" s="239"/>
      <c r="Y6" s="239"/>
      <c r="Z6" s="239"/>
    </row>
    <row r="7" spans="1:26">
      <c r="A7" s="153" t="s">
        <v>1092</v>
      </c>
      <c r="B7" s="239"/>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c r="A8" s="153" t="s">
        <v>1146</v>
      </c>
      <c r="B8" s="239"/>
      <c r="C8" s="239"/>
      <c r="D8" s="239"/>
      <c r="E8" s="239"/>
      <c r="F8" s="239"/>
      <c r="G8" s="239"/>
      <c r="H8" s="239"/>
      <c r="I8" s="239"/>
      <c r="J8" s="239"/>
      <c r="K8" s="239"/>
      <c r="L8" s="239"/>
      <c r="M8" s="239"/>
      <c r="N8" s="239"/>
      <c r="O8" s="239"/>
      <c r="P8" s="239"/>
      <c r="Q8" s="239"/>
      <c r="R8" s="239"/>
      <c r="S8" s="239"/>
      <c r="T8" s="239"/>
      <c r="U8" s="239"/>
      <c r="V8" s="239"/>
      <c r="W8" s="239"/>
      <c r="X8" s="239"/>
      <c r="Y8" s="239"/>
      <c r="Z8" s="239"/>
    </row>
    <row r="9" spans="1:26" ht="20.100000000000001" customHeight="1">
      <c r="A9" s="345" t="s">
        <v>1094</v>
      </c>
      <c r="B9" s="346"/>
      <c r="C9" s="346"/>
      <c r="D9" s="346"/>
      <c r="E9" s="346"/>
      <c r="F9" s="346"/>
      <c r="G9" s="346"/>
      <c r="H9" s="346"/>
      <c r="I9" s="346"/>
      <c r="J9" s="346"/>
      <c r="K9" s="346"/>
      <c r="L9" s="346"/>
      <c r="M9" s="346"/>
      <c r="N9" s="346"/>
      <c r="O9" s="346"/>
      <c r="P9" s="346"/>
      <c r="Q9" s="346"/>
      <c r="R9" s="346"/>
      <c r="S9" s="346"/>
      <c r="T9" s="346"/>
      <c r="U9" s="346"/>
      <c r="V9" s="346"/>
      <c r="W9" s="346"/>
      <c r="X9" s="346"/>
      <c r="Y9" s="346"/>
      <c r="Z9" s="347"/>
    </row>
    <row r="10" spans="1:26">
      <c r="A10" s="351" t="s">
        <v>1095</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row>
    <row r="11" spans="1:26">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row>
    <row r="12" spans="1:26" ht="20.100000000000001" customHeight="1">
      <c r="A12" s="352" t="s">
        <v>1097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row>
    <row r="13" spans="1:26">
      <c r="A13" s="353" t="s">
        <v>1096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row>
    <row r="14" spans="1:26" ht="39.75" customHeight="1">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row>
    <row r="15" spans="1:26">
      <c r="A15" s="354" t="s">
        <v>80</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row>
    <row r="16" spans="1:26" ht="26.25" customHeight="1">
      <c r="A16" s="355" t="s">
        <v>81</v>
      </c>
      <c r="B16" s="355"/>
      <c r="C16" s="356" t="s">
        <v>82</v>
      </c>
      <c r="D16" s="356"/>
      <c r="E16" s="356"/>
      <c r="F16" s="356"/>
      <c r="G16" s="356"/>
      <c r="H16" s="356"/>
      <c r="I16" s="356"/>
      <c r="J16" s="356"/>
      <c r="K16" s="356"/>
      <c r="L16" s="356"/>
      <c r="M16" s="356"/>
      <c r="N16" s="356"/>
      <c r="O16" s="356"/>
      <c r="P16" s="356"/>
      <c r="Q16" s="356"/>
      <c r="R16" s="356"/>
      <c r="S16" s="356"/>
      <c r="T16" s="356"/>
      <c r="U16" s="357" t="s">
        <v>83</v>
      </c>
      <c r="V16" s="357"/>
      <c r="W16" s="357"/>
      <c r="X16" s="357"/>
      <c r="Y16" s="357"/>
      <c r="Z16" s="357"/>
    </row>
    <row r="17" spans="1:26">
      <c r="A17" s="358" t="s">
        <v>1057</v>
      </c>
      <c r="B17" s="359"/>
      <c r="C17" s="360" t="s">
        <v>1098</v>
      </c>
      <c r="D17" s="361"/>
      <c r="E17" s="361"/>
      <c r="F17" s="361"/>
      <c r="G17" s="361"/>
      <c r="H17" s="361"/>
      <c r="I17" s="361"/>
      <c r="J17" s="361"/>
      <c r="K17" s="361"/>
      <c r="L17" s="361"/>
      <c r="M17" s="361"/>
      <c r="N17" s="361"/>
      <c r="O17" s="361"/>
      <c r="P17" s="361"/>
      <c r="Q17" s="361"/>
      <c r="R17" s="361"/>
      <c r="S17" s="361"/>
      <c r="T17" s="361"/>
      <c r="U17" s="362" t="s">
        <v>1132</v>
      </c>
      <c r="V17" s="361"/>
      <c r="W17" s="361"/>
      <c r="X17" s="361"/>
      <c r="Y17" s="361"/>
      <c r="Z17" s="361"/>
    </row>
    <row r="18" spans="1:26">
      <c r="A18" s="359"/>
      <c r="B18" s="359"/>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row>
    <row r="19" spans="1:26">
      <c r="A19" s="363" t="s">
        <v>84</v>
      </c>
      <c r="B19" s="364"/>
      <c r="C19" s="364"/>
      <c r="D19" s="364"/>
      <c r="E19" s="364"/>
      <c r="F19" s="364"/>
      <c r="G19" s="364"/>
      <c r="H19" s="364"/>
      <c r="I19" s="364"/>
      <c r="J19" s="364"/>
      <c r="K19" s="364"/>
      <c r="L19" s="364"/>
      <c r="M19" s="364"/>
      <c r="N19" s="364"/>
      <c r="O19" s="365"/>
      <c r="P19" s="356" t="s">
        <v>85</v>
      </c>
      <c r="Q19" s="356"/>
      <c r="R19" s="356"/>
      <c r="S19" s="356"/>
      <c r="T19" s="356"/>
      <c r="U19" s="366" t="s">
        <v>86</v>
      </c>
      <c r="V19" s="366"/>
      <c r="W19" s="366"/>
      <c r="X19" s="366"/>
      <c r="Y19" s="366"/>
      <c r="Z19" s="366"/>
    </row>
    <row r="20" spans="1:26">
      <c r="A20" s="367" t="s">
        <v>1192</v>
      </c>
      <c r="B20" s="368"/>
      <c r="C20" s="368"/>
      <c r="D20" s="368"/>
      <c r="E20" s="368"/>
      <c r="F20" s="368"/>
      <c r="G20" s="368"/>
      <c r="H20" s="368"/>
      <c r="I20" s="368"/>
      <c r="J20" s="368"/>
      <c r="K20" s="368"/>
      <c r="L20" s="368"/>
      <c r="M20" s="368"/>
      <c r="N20" s="368"/>
      <c r="O20" s="369"/>
      <c r="P20" s="373" t="s">
        <v>11</v>
      </c>
      <c r="Q20" s="374"/>
      <c r="R20" s="374"/>
      <c r="S20" s="374"/>
      <c r="T20" s="374"/>
      <c r="U20" s="373" t="s">
        <v>1099</v>
      </c>
      <c r="V20" s="374"/>
      <c r="W20" s="374"/>
      <c r="X20" s="374"/>
      <c r="Y20" s="374"/>
      <c r="Z20" s="374"/>
    </row>
    <row r="21" spans="1:26" ht="33.75" customHeight="1">
      <c r="A21" s="370"/>
      <c r="B21" s="371"/>
      <c r="C21" s="371"/>
      <c r="D21" s="371"/>
      <c r="E21" s="371"/>
      <c r="F21" s="371"/>
      <c r="G21" s="371"/>
      <c r="H21" s="371"/>
      <c r="I21" s="371"/>
      <c r="J21" s="371"/>
      <c r="K21" s="371"/>
      <c r="L21" s="371"/>
      <c r="M21" s="371"/>
      <c r="N21" s="371"/>
      <c r="O21" s="372"/>
      <c r="P21" s="374"/>
      <c r="Q21" s="374"/>
      <c r="R21" s="374"/>
      <c r="S21" s="374"/>
      <c r="T21" s="374"/>
      <c r="U21" s="374"/>
      <c r="V21" s="374"/>
      <c r="W21" s="374"/>
      <c r="X21" s="374"/>
      <c r="Y21" s="374"/>
      <c r="Z21" s="374"/>
    </row>
    <row r="22" spans="1:26">
      <c r="A22" s="363" t="s">
        <v>87</v>
      </c>
      <c r="B22" s="364"/>
      <c r="C22" s="364"/>
      <c r="D22" s="364"/>
      <c r="E22" s="364"/>
      <c r="F22" s="364"/>
      <c r="G22" s="364"/>
      <c r="H22" s="364"/>
      <c r="I22" s="364"/>
      <c r="J22" s="364"/>
      <c r="K22" s="364"/>
      <c r="L22" s="364"/>
      <c r="M22" s="364"/>
      <c r="N22" s="364"/>
      <c r="O22" s="364"/>
      <c r="P22" s="364"/>
      <c r="Q22" s="364"/>
      <c r="R22" s="364"/>
      <c r="S22" s="364"/>
      <c r="T22" s="365"/>
      <c r="U22" s="154" t="s">
        <v>88</v>
      </c>
      <c r="V22" s="155"/>
      <c r="W22" s="155"/>
      <c r="X22" s="155"/>
      <c r="Y22" s="155"/>
      <c r="Z22" s="156"/>
    </row>
    <row r="23" spans="1:26" ht="9.9499999999999993" customHeight="1">
      <c r="A23" s="375" t="s">
        <v>1105</v>
      </c>
      <c r="B23" s="376"/>
      <c r="C23" s="376"/>
      <c r="D23" s="376"/>
      <c r="E23" s="376"/>
      <c r="F23" s="376"/>
      <c r="G23" s="376"/>
      <c r="H23" s="376"/>
      <c r="I23" s="376"/>
      <c r="J23" s="376"/>
      <c r="K23" s="376"/>
      <c r="L23" s="376"/>
      <c r="M23" s="376"/>
      <c r="N23" s="376"/>
      <c r="O23" s="376"/>
      <c r="P23" s="376"/>
      <c r="Q23" s="376"/>
      <c r="R23" s="376"/>
      <c r="S23" s="376"/>
      <c r="T23" s="377"/>
      <c r="U23" s="381" t="s">
        <v>1100</v>
      </c>
      <c r="V23" s="381"/>
      <c r="W23" s="381"/>
      <c r="X23" s="381"/>
      <c r="Y23" s="381"/>
      <c r="Z23" s="381"/>
    </row>
    <row r="24" spans="1:26" ht="63" customHeight="1">
      <c r="A24" s="378"/>
      <c r="B24" s="379"/>
      <c r="C24" s="379"/>
      <c r="D24" s="379"/>
      <c r="E24" s="379"/>
      <c r="F24" s="379"/>
      <c r="G24" s="379"/>
      <c r="H24" s="379"/>
      <c r="I24" s="379"/>
      <c r="J24" s="379"/>
      <c r="K24" s="379"/>
      <c r="L24" s="379"/>
      <c r="M24" s="379"/>
      <c r="N24" s="379"/>
      <c r="O24" s="379"/>
      <c r="P24" s="379"/>
      <c r="Q24" s="379"/>
      <c r="R24" s="379"/>
      <c r="S24" s="379"/>
      <c r="T24" s="380"/>
      <c r="U24" s="382"/>
      <c r="V24" s="382"/>
      <c r="W24" s="382"/>
      <c r="X24" s="382"/>
      <c r="Y24" s="382"/>
      <c r="Z24" s="382"/>
    </row>
    <row r="25" spans="1:26">
      <c r="A25" s="363" t="s">
        <v>89</v>
      </c>
      <c r="B25" s="364"/>
      <c r="C25" s="364"/>
      <c r="D25" s="364"/>
      <c r="E25" s="364"/>
      <c r="F25" s="364"/>
      <c r="G25" s="365"/>
      <c r="H25" s="356" t="s">
        <v>90</v>
      </c>
      <c r="I25" s="356"/>
      <c r="J25" s="356"/>
      <c r="K25" s="356"/>
      <c r="L25" s="356"/>
      <c r="M25" s="356"/>
      <c r="N25" s="356"/>
      <c r="O25" s="356"/>
      <c r="P25" s="356" t="s">
        <v>91</v>
      </c>
      <c r="Q25" s="356"/>
      <c r="R25" s="356"/>
      <c r="S25" s="356"/>
      <c r="T25" s="356"/>
      <c r="U25" s="356"/>
      <c r="V25" s="356"/>
      <c r="W25" s="356"/>
      <c r="X25" s="356"/>
      <c r="Y25" s="356"/>
      <c r="Z25" s="356"/>
    </row>
    <row r="26" spans="1:26">
      <c r="A26" s="384" t="s">
        <v>1101</v>
      </c>
      <c r="B26" s="384"/>
      <c r="C26" s="384"/>
      <c r="D26" s="384"/>
      <c r="E26" s="384"/>
      <c r="F26" s="384"/>
      <c r="G26" s="384"/>
      <c r="H26" s="384" t="s">
        <v>1102</v>
      </c>
      <c r="I26" s="384"/>
      <c r="J26" s="384"/>
      <c r="K26" s="384"/>
      <c r="L26" s="384"/>
      <c r="M26" s="384"/>
      <c r="N26" s="384"/>
      <c r="O26" s="384"/>
      <c r="P26" s="386">
        <v>2024</v>
      </c>
      <c r="Q26" s="387"/>
      <c r="R26" s="387"/>
      <c r="S26" s="387"/>
      <c r="T26" s="387"/>
      <c r="U26" s="387"/>
      <c r="V26" s="387"/>
      <c r="W26" s="387"/>
      <c r="X26" s="387"/>
      <c r="Y26" s="387"/>
      <c r="Z26" s="388"/>
    </row>
    <row r="27" spans="1:26">
      <c r="A27" s="366" t="s">
        <v>92</v>
      </c>
      <c r="B27" s="366"/>
      <c r="C27" s="366"/>
      <c r="D27" s="366"/>
      <c r="E27" s="366"/>
      <c r="F27" s="366"/>
      <c r="G27" s="366"/>
      <c r="H27" s="366"/>
      <c r="I27" s="366"/>
      <c r="J27" s="356" t="s">
        <v>93</v>
      </c>
      <c r="K27" s="356"/>
      <c r="L27" s="356"/>
      <c r="M27" s="356"/>
      <c r="N27" s="356"/>
      <c r="O27" s="356"/>
      <c r="P27" s="356"/>
      <c r="Q27" s="356"/>
      <c r="R27" s="356"/>
      <c r="S27" s="356"/>
      <c r="T27" s="356"/>
      <c r="U27" s="356"/>
      <c r="V27" s="356"/>
      <c r="W27" s="356"/>
      <c r="X27" s="356"/>
      <c r="Y27" s="356"/>
      <c r="Z27" s="356"/>
    </row>
    <row r="28" spans="1:26" ht="15" customHeight="1">
      <c r="A28" s="366"/>
      <c r="B28" s="366"/>
      <c r="C28" s="366"/>
      <c r="D28" s="366"/>
      <c r="E28" s="366"/>
      <c r="F28" s="366"/>
      <c r="G28" s="366"/>
      <c r="H28" s="366"/>
      <c r="I28" s="366"/>
      <c r="J28" s="356" t="s">
        <v>94</v>
      </c>
      <c r="K28" s="356"/>
      <c r="L28" s="356"/>
      <c r="M28" s="356"/>
      <c r="N28" s="356" t="s">
        <v>95</v>
      </c>
      <c r="O28" s="356"/>
      <c r="P28" s="356"/>
      <c r="Q28" s="356"/>
      <c r="R28" s="356"/>
      <c r="S28" s="356"/>
      <c r="T28" s="356"/>
      <c r="U28" s="356" t="s">
        <v>96</v>
      </c>
      <c r="V28" s="356"/>
      <c r="W28" s="356"/>
      <c r="X28" s="356"/>
      <c r="Y28" s="356"/>
      <c r="Z28" s="356"/>
    </row>
    <row r="29" spans="1:26" ht="18" customHeight="1">
      <c r="A29" s="383" t="s">
        <v>1103</v>
      </c>
      <c r="B29" s="384"/>
      <c r="C29" s="384"/>
      <c r="D29" s="384"/>
      <c r="E29" s="384"/>
      <c r="F29" s="384"/>
      <c r="G29" s="384"/>
      <c r="H29" s="384"/>
      <c r="I29" s="384"/>
      <c r="J29" s="383">
        <v>2024</v>
      </c>
      <c r="K29" s="384"/>
      <c r="L29" s="384"/>
      <c r="M29" s="384"/>
      <c r="N29" s="383" t="s">
        <v>1106</v>
      </c>
      <c r="O29" s="384"/>
      <c r="P29" s="384"/>
      <c r="Q29" s="384"/>
      <c r="R29" s="384"/>
      <c r="S29" s="384"/>
      <c r="T29" s="384"/>
      <c r="U29" s="385">
        <v>1</v>
      </c>
      <c r="V29" s="384"/>
      <c r="W29" s="384"/>
      <c r="X29" s="384"/>
      <c r="Y29" s="384"/>
      <c r="Z29" s="384"/>
    </row>
    <row r="30" spans="1:26">
      <c r="A30" s="356" t="s">
        <v>97</v>
      </c>
      <c r="B30" s="356"/>
      <c r="C30" s="356"/>
      <c r="D30" s="356"/>
      <c r="E30" s="356"/>
      <c r="F30" s="356"/>
      <c r="G30" s="356"/>
      <c r="H30" s="356"/>
      <c r="I30" s="356"/>
      <c r="J30" s="356" t="s">
        <v>98</v>
      </c>
      <c r="K30" s="356"/>
      <c r="L30" s="356"/>
      <c r="M30" s="356"/>
      <c r="N30" s="356"/>
      <c r="O30" s="356"/>
      <c r="P30" s="356"/>
      <c r="Q30" s="356"/>
      <c r="R30" s="356"/>
      <c r="S30" s="356"/>
      <c r="T30" s="356"/>
      <c r="U30" s="356"/>
      <c r="V30" s="356"/>
      <c r="W30" s="356"/>
      <c r="X30" s="356"/>
      <c r="Y30" s="356"/>
      <c r="Z30" s="356"/>
    </row>
    <row r="31" spans="1:26">
      <c r="A31" s="389" t="s">
        <v>99</v>
      </c>
      <c r="B31" s="389"/>
      <c r="C31" s="389"/>
      <c r="D31" s="390" t="s">
        <v>100</v>
      </c>
      <c r="E31" s="390"/>
      <c r="F31" s="390"/>
      <c r="G31" s="391" t="s">
        <v>101</v>
      </c>
      <c r="H31" s="391"/>
      <c r="I31" s="391"/>
      <c r="J31" s="356" t="s">
        <v>94</v>
      </c>
      <c r="K31" s="356"/>
      <c r="L31" s="356"/>
      <c r="M31" s="356"/>
      <c r="N31" s="356" t="s">
        <v>95</v>
      </c>
      <c r="O31" s="356"/>
      <c r="P31" s="356"/>
      <c r="Q31" s="356"/>
      <c r="R31" s="356"/>
      <c r="S31" s="356"/>
      <c r="T31" s="356"/>
      <c r="U31" s="356" t="s">
        <v>96</v>
      </c>
      <c r="V31" s="356"/>
      <c r="W31" s="356"/>
      <c r="X31" s="356"/>
      <c r="Y31" s="356"/>
      <c r="Z31" s="356"/>
    </row>
    <row r="32" spans="1:26">
      <c r="A32" s="358" t="s">
        <v>102</v>
      </c>
      <c r="B32" s="359"/>
      <c r="C32" s="359"/>
      <c r="D32" s="358" t="s">
        <v>103</v>
      </c>
      <c r="E32" s="359"/>
      <c r="F32" s="359"/>
      <c r="G32" s="358" t="s">
        <v>104</v>
      </c>
      <c r="H32" s="359"/>
      <c r="I32" s="359"/>
      <c r="J32" s="373">
        <v>2025</v>
      </c>
      <c r="K32" s="374"/>
      <c r="L32" s="374"/>
      <c r="M32" s="374"/>
      <c r="N32" s="373" t="s">
        <v>1106</v>
      </c>
      <c r="O32" s="374"/>
      <c r="P32" s="374"/>
      <c r="Q32" s="374"/>
      <c r="R32" s="374"/>
      <c r="S32" s="374"/>
      <c r="T32" s="374"/>
      <c r="U32" s="358"/>
      <c r="V32" s="359"/>
      <c r="W32" s="359"/>
      <c r="X32" s="359"/>
      <c r="Y32" s="359"/>
      <c r="Z32" s="359"/>
    </row>
    <row r="33" spans="1:26">
      <c r="A33" s="359"/>
      <c r="B33" s="359"/>
      <c r="C33" s="359"/>
      <c r="D33" s="359"/>
      <c r="E33" s="359"/>
      <c r="F33" s="359"/>
      <c r="G33" s="359"/>
      <c r="H33" s="359"/>
      <c r="I33" s="359"/>
      <c r="J33" s="374"/>
      <c r="K33" s="374"/>
      <c r="L33" s="374"/>
      <c r="M33" s="374"/>
      <c r="N33" s="374"/>
      <c r="O33" s="374"/>
      <c r="P33" s="374"/>
      <c r="Q33" s="374"/>
      <c r="R33" s="374"/>
      <c r="S33" s="374"/>
      <c r="T33" s="374"/>
      <c r="U33" s="359"/>
      <c r="V33" s="359"/>
      <c r="W33" s="359"/>
      <c r="X33" s="359"/>
      <c r="Y33" s="359"/>
      <c r="Z33" s="359"/>
    </row>
    <row r="34" spans="1:26">
      <c r="A34" s="356" t="s">
        <v>106</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row>
    <row r="35" spans="1:26" ht="28.5" customHeight="1">
      <c r="A35" s="356" t="s">
        <v>82</v>
      </c>
      <c r="B35" s="356"/>
      <c r="C35" s="356"/>
      <c r="D35" s="356"/>
      <c r="E35" s="356"/>
      <c r="F35" s="356"/>
      <c r="G35" s="356"/>
      <c r="H35" s="356"/>
      <c r="I35" s="356"/>
      <c r="J35" s="356"/>
      <c r="K35" s="356"/>
      <c r="L35" s="356"/>
      <c r="M35" s="356"/>
      <c r="N35" s="356" t="s">
        <v>107</v>
      </c>
      <c r="O35" s="356"/>
      <c r="P35" s="356"/>
      <c r="Q35" s="356"/>
      <c r="R35" s="356"/>
      <c r="S35" s="356"/>
      <c r="T35" s="356"/>
      <c r="U35" s="392" t="s">
        <v>108</v>
      </c>
      <c r="V35" s="392"/>
      <c r="W35" s="392"/>
      <c r="X35" s="392"/>
      <c r="Y35" s="392"/>
      <c r="Z35" s="392"/>
    </row>
    <row r="36" spans="1:26" ht="47.25" customHeight="1">
      <c r="A36" s="393" t="s">
        <v>1107</v>
      </c>
      <c r="B36" s="393"/>
      <c r="C36" s="393"/>
      <c r="D36" s="393"/>
      <c r="E36" s="393"/>
      <c r="F36" s="393"/>
      <c r="G36" s="393"/>
      <c r="H36" s="393"/>
      <c r="I36" s="393"/>
      <c r="J36" s="393"/>
      <c r="K36" s="393"/>
      <c r="L36" s="393"/>
      <c r="M36" s="393"/>
      <c r="N36" s="373" t="s">
        <v>1100</v>
      </c>
      <c r="O36" s="373"/>
      <c r="P36" s="373"/>
      <c r="Q36" s="373"/>
      <c r="R36" s="373"/>
      <c r="S36" s="373"/>
      <c r="T36" s="373"/>
      <c r="U36" s="362" t="s">
        <v>1132</v>
      </c>
      <c r="V36" s="360"/>
      <c r="W36" s="360"/>
      <c r="X36" s="360"/>
      <c r="Y36" s="360"/>
      <c r="Z36" s="360"/>
    </row>
    <row r="37" spans="1:26" ht="48.75" customHeight="1">
      <c r="A37" s="404" t="s">
        <v>1108</v>
      </c>
      <c r="B37" s="405"/>
      <c r="C37" s="405"/>
      <c r="D37" s="405"/>
      <c r="E37" s="405"/>
      <c r="F37" s="405"/>
      <c r="G37" s="405"/>
      <c r="H37" s="405"/>
      <c r="I37" s="405"/>
      <c r="J37" s="405"/>
      <c r="K37" s="405"/>
      <c r="L37" s="405"/>
      <c r="M37" s="406"/>
      <c r="N37" s="407" t="s">
        <v>1109</v>
      </c>
      <c r="O37" s="408"/>
      <c r="P37" s="408"/>
      <c r="Q37" s="408"/>
      <c r="R37" s="408"/>
      <c r="S37" s="408"/>
      <c r="T37" s="409"/>
      <c r="U37" s="410" t="s">
        <v>1132</v>
      </c>
      <c r="V37" s="411"/>
      <c r="W37" s="411"/>
      <c r="X37" s="411"/>
      <c r="Y37" s="411"/>
      <c r="Z37" s="412"/>
    </row>
    <row r="38" spans="1:26" ht="1.5" customHeight="1">
      <c r="A38" s="157"/>
      <c r="B38" s="158"/>
      <c r="C38" s="158"/>
      <c r="D38" s="158"/>
      <c r="E38" s="158"/>
      <c r="F38" s="158"/>
      <c r="G38" s="158"/>
      <c r="H38" s="158"/>
      <c r="I38" s="158"/>
      <c r="J38" s="158"/>
      <c r="K38" s="158"/>
      <c r="L38" s="158"/>
      <c r="M38" s="159"/>
      <c r="N38" s="157"/>
      <c r="O38" s="158"/>
      <c r="P38" s="158"/>
      <c r="Q38" s="158"/>
      <c r="R38" s="158"/>
      <c r="S38" s="158"/>
      <c r="T38" s="159"/>
      <c r="U38" s="157"/>
      <c r="V38" s="158"/>
      <c r="W38" s="158"/>
      <c r="X38" s="158"/>
      <c r="Y38" s="158"/>
      <c r="Z38" s="159"/>
    </row>
    <row r="39" spans="1:26">
      <c r="A39" s="356" t="s">
        <v>109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row>
    <row r="40" spans="1:26">
      <c r="A40" s="394" t="s">
        <v>1110</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6"/>
    </row>
    <row r="41" spans="1:26" ht="4.5" customHeight="1">
      <c r="A41" s="397"/>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9"/>
    </row>
    <row r="42" spans="1:26">
      <c r="A42" s="356" t="s">
        <v>111</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row>
    <row r="43" spans="1:26">
      <c r="A43" s="356" t="s">
        <v>112</v>
      </c>
      <c r="B43" s="356"/>
      <c r="C43" s="356"/>
      <c r="D43" s="356"/>
      <c r="E43" s="356"/>
      <c r="F43" s="356"/>
      <c r="G43" s="356"/>
      <c r="H43" s="356"/>
      <c r="I43" s="356"/>
      <c r="J43" s="356"/>
      <c r="K43" s="356"/>
      <c r="L43" s="356"/>
      <c r="M43" s="356"/>
      <c r="N43" s="356" t="s">
        <v>113</v>
      </c>
      <c r="O43" s="356"/>
      <c r="P43" s="356"/>
      <c r="Q43" s="356"/>
      <c r="R43" s="356"/>
      <c r="S43" s="356"/>
      <c r="T43" s="356"/>
      <c r="U43" s="356" t="s">
        <v>114</v>
      </c>
      <c r="V43" s="356"/>
      <c r="W43" s="356"/>
      <c r="X43" s="356"/>
      <c r="Y43" s="356"/>
      <c r="Z43" s="356"/>
    </row>
    <row r="44" spans="1:26">
      <c r="A44" s="373" t="s">
        <v>1111</v>
      </c>
      <c r="B44" s="374"/>
      <c r="C44" s="374"/>
      <c r="D44" s="374"/>
      <c r="E44" s="374"/>
      <c r="F44" s="374"/>
      <c r="G44" s="374"/>
      <c r="H44" s="374"/>
      <c r="I44" s="374"/>
      <c r="J44" s="374"/>
      <c r="K44" s="374"/>
      <c r="L44" s="374"/>
      <c r="M44" s="374"/>
      <c r="N44" s="373" t="s">
        <v>1113</v>
      </c>
      <c r="O44" s="374"/>
      <c r="P44" s="374"/>
      <c r="Q44" s="374"/>
      <c r="R44" s="374"/>
      <c r="S44" s="374"/>
      <c r="T44" s="374"/>
      <c r="U44" s="373" t="s">
        <v>1114</v>
      </c>
      <c r="V44" s="374"/>
      <c r="W44" s="374"/>
      <c r="X44" s="374"/>
      <c r="Y44" s="374"/>
      <c r="Z44" s="374"/>
    </row>
    <row r="45" spans="1:26">
      <c r="A45" s="374"/>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row>
    <row r="46" spans="1:26" ht="27" customHeight="1">
      <c r="A46" s="366" t="s">
        <v>115</v>
      </c>
      <c r="B46" s="366"/>
      <c r="C46" s="366"/>
      <c r="D46" s="366"/>
      <c r="E46" s="366"/>
      <c r="F46" s="366"/>
      <c r="G46" s="366"/>
      <c r="H46" s="366"/>
      <c r="I46" s="366"/>
      <c r="J46" s="366"/>
      <c r="K46" s="366"/>
      <c r="L46" s="366"/>
      <c r="M46" s="366"/>
      <c r="N46" s="366" t="s">
        <v>116</v>
      </c>
      <c r="O46" s="366"/>
      <c r="P46" s="366"/>
      <c r="Q46" s="366"/>
      <c r="R46" s="366"/>
      <c r="S46" s="366"/>
      <c r="T46" s="366"/>
      <c r="U46" s="401" t="s">
        <v>117</v>
      </c>
      <c r="V46" s="401"/>
      <c r="W46" s="401"/>
      <c r="X46" s="401"/>
      <c r="Y46" s="401"/>
      <c r="Z46" s="401"/>
    </row>
    <row r="47" spans="1:26" ht="9.9499999999999993" customHeight="1">
      <c r="A47" s="422" t="s">
        <v>1112</v>
      </c>
      <c r="B47" s="419"/>
      <c r="C47" s="419"/>
      <c r="D47" s="419"/>
      <c r="E47" s="419"/>
      <c r="F47" s="419"/>
      <c r="G47" s="419"/>
      <c r="H47" s="419"/>
      <c r="I47" s="419"/>
      <c r="J47" s="419"/>
      <c r="K47" s="419"/>
      <c r="L47" s="419"/>
      <c r="M47" s="419"/>
      <c r="N47" s="373">
        <v>7474915644</v>
      </c>
      <c r="O47" s="374"/>
      <c r="P47" s="374"/>
      <c r="Q47" s="374"/>
      <c r="R47" s="374"/>
      <c r="S47" s="374"/>
      <c r="T47" s="374"/>
      <c r="U47" s="425" t="s">
        <v>1115</v>
      </c>
      <c r="V47" s="374"/>
      <c r="W47" s="374"/>
      <c r="X47" s="374"/>
      <c r="Y47" s="374"/>
      <c r="Z47" s="374"/>
    </row>
    <row r="48" spans="1:26" ht="24.75" customHeight="1">
      <c r="A48" s="423"/>
      <c r="B48" s="423"/>
      <c r="C48" s="423"/>
      <c r="D48" s="423"/>
      <c r="E48" s="423"/>
      <c r="F48" s="423"/>
      <c r="G48" s="423"/>
      <c r="H48" s="423"/>
      <c r="I48" s="423"/>
      <c r="J48" s="423"/>
      <c r="K48" s="423"/>
      <c r="L48" s="423"/>
      <c r="M48" s="423"/>
      <c r="N48" s="424"/>
      <c r="O48" s="424"/>
      <c r="P48" s="424"/>
      <c r="Q48" s="424"/>
      <c r="R48" s="424"/>
      <c r="S48" s="424"/>
      <c r="T48" s="424"/>
      <c r="U48" s="424"/>
      <c r="V48" s="424"/>
      <c r="W48" s="424"/>
      <c r="X48" s="424"/>
      <c r="Y48" s="424"/>
      <c r="Z48" s="424"/>
    </row>
    <row r="49" spans="1:27">
      <c r="A49" s="400" t="s">
        <v>118</v>
      </c>
      <c r="B49" s="400"/>
      <c r="C49" s="400"/>
      <c r="D49" s="400"/>
      <c r="E49" s="400"/>
      <c r="F49" s="400"/>
      <c r="G49" s="400"/>
      <c r="H49" s="400"/>
      <c r="I49" s="400"/>
      <c r="J49" s="400" t="s">
        <v>119</v>
      </c>
      <c r="K49" s="400"/>
      <c r="L49" s="400"/>
      <c r="M49" s="400"/>
      <c r="N49" s="400"/>
      <c r="O49" s="400"/>
      <c r="P49" s="400"/>
      <c r="Q49" s="400"/>
      <c r="R49" s="400" t="s">
        <v>120</v>
      </c>
      <c r="S49" s="400"/>
      <c r="T49" s="400"/>
      <c r="U49" s="400"/>
      <c r="V49" s="400"/>
      <c r="W49" s="400"/>
      <c r="X49" s="400"/>
      <c r="Y49" s="400"/>
      <c r="Z49" s="400"/>
      <c r="AA49" s="181"/>
    </row>
    <row r="50" spans="1:27">
      <c r="A50" s="413" t="s">
        <v>1116</v>
      </c>
      <c r="B50" s="414"/>
      <c r="C50" s="414"/>
      <c r="D50" s="414"/>
      <c r="E50" s="414"/>
      <c r="F50" s="414"/>
      <c r="G50" s="414"/>
      <c r="H50" s="414"/>
      <c r="I50" s="415"/>
      <c r="J50" s="413" t="s">
        <v>1118</v>
      </c>
      <c r="K50" s="414"/>
      <c r="L50" s="414"/>
      <c r="M50" s="414"/>
      <c r="N50" s="414"/>
      <c r="O50" s="414"/>
      <c r="P50" s="414"/>
      <c r="Q50" s="415"/>
      <c r="R50" s="413" t="s">
        <v>1120</v>
      </c>
      <c r="S50" s="414"/>
      <c r="T50" s="414"/>
      <c r="U50" s="414"/>
      <c r="V50" s="414"/>
      <c r="W50" s="414"/>
      <c r="X50" s="414"/>
      <c r="Y50" s="414"/>
      <c r="Z50" s="415"/>
    </row>
    <row r="51" spans="1:27">
      <c r="A51" s="416"/>
      <c r="B51" s="417"/>
      <c r="C51" s="417"/>
      <c r="D51" s="417"/>
      <c r="E51" s="417"/>
      <c r="F51" s="417"/>
      <c r="G51" s="417"/>
      <c r="H51" s="417"/>
      <c r="I51" s="418"/>
      <c r="J51" s="416"/>
      <c r="K51" s="417"/>
      <c r="L51" s="417"/>
      <c r="M51" s="417"/>
      <c r="N51" s="417"/>
      <c r="O51" s="417"/>
      <c r="P51" s="417"/>
      <c r="Q51" s="418"/>
      <c r="R51" s="416"/>
      <c r="S51" s="417"/>
      <c r="T51" s="417"/>
      <c r="U51" s="417"/>
      <c r="V51" s="417"/>
      <c r="W51" s="417"/>
      <c r="X51" s="417"/>
      <c r="Y51" s="417"/>
      <c r="Z51" s="418"/>
    </row>
    <row r="52" spans="1:27" ht="38.25" customHeight="1">
      <c r="A52" s="419" t="s">
        <v>1117</v>
      </c>
      <c r="B52" s="420"/>
      <c r="C52" s="420"/>
      <c r="D52" s="420"/>
      <c r="E52" s="420"/>
      <c r="F52" s="420"/>
      <c r="G52" s="420"/>
      <c r="H52" s="420"/>
      <c r="I52" s="420"/>
      <c r="J52" s="419" t="s">
        <v>1119</v>
      </c>
      <c r="K52" s="419"/>
      <c r="L52" s="419"/>
      <c r="M52" s="419"/>
      <c r="N52" s="419"/>
      <c r="O52" s="419"/>
      <c r="P52" s="419"/>
      <c r="Q52" s="419"/>
      <c r="R52" s="384" t="s">
        <v>1121</v>
      </c>
      <c r="S52" s="421"/>
      <c r="T52" s="421"/>
      <c r="U52" s="421"/>
      <c r="V52" s="421"/>
      <c r="W52" s="421"/>
      <c r="X52" s="421"/>
      <c r="Y52" s="421"/>
      <c r="Z52" s="421"/>
    </row>
    <row r="53" spans="1:27" ht="9.9499999999999993" customHeight="1">
      <c r="A53" s="402" t="s">
        <v>121</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row>
    <row r="54" spans="1:27" ht="9.9499999999999993" customHeight="1">
      <c r="A54" s="403" t="s">
        <v>122</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90">
    <mergeCell ref="A53:Z53"/>
    <mergeCell ref="A54:Z54"/>
    <mergeCell ref="A37:M37"/>
    <mergeCell ref="N37:T37"/>
    <mergeCell ref="U37:Z37"/>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xr:uid="{EF8860D9-9169-4405-AF96-BCEF444D7D39}"/>
    <hyperlink ref="U36" r:id="rId2" xr:uid="{5228B6CC-BC39-4D04-A363-FD6E29040CD9}"/>
    <hyperlink ref="U17" r:id="rId3" xr:uid="{6CA914E7-9430-46C6-AF70-09E0F34C3964}"/>
    <hyperlink ref="U37" r:id="rId4" xr:uid="{D438BD92-6B1C-408F-83AD-B5AA76552355}"/>
  </hyperlinks>
  <printOptions horizontalCentered="1" verticalCentered="1"/>
  <pageMargins left="0.51181102362204722" right="0.51181102362204722" top="0.15748031496062992" bottom="0.15748031496062992" header="0.31496062992125984" footer="0.31496062992125984"/>
  <pageSetup scale="78" orientation="portrait" horizontalDpi="4294967293" verticalDpi="300"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D0C8F-9A07-4BE8-838A-9A3B2AA31535}">
  <sheetPr codeName="Hoja19"/>
  <dimension ref="A1:AD97"/>
  <sheetViews>
    <sheetView view="pageBreakPreview" topLeftCell="A7" zoomScale="60" zoomScaleNormal="84" workbookViewId="0">
      <selection activeCell="AQ51" sqref="AQ51"/>
    </sheetView>
  </sheetViews>
  <sheetFormatPr baseColWidth="10" defaultColWidth="11.42578125" defaultRowHeight="15"/>
  <cols>
    <col min="1" max="13" width="3.28515625" customWidth="1"/>
    <col min="14" max="15" width="4.28515625" customWidth="1"/>
    <col min="16" max="20" width="3.28515625" customWidth="1"/>
    <col min="21" max="30" width="3.7109375" customWidth="1"/>
  </cols>
  <sheetData>
    <row r="1" spans="1:26" ht="6.95" customHeight="1">
      <c r="A1" s="348"/>
      <c r="B1" s="348"/>
      <c r="C1" s="348"/>
      <c r="D1" s="348"/>
      <c r="E1" s="348"/>
      <c r="F1" s="348"/>
      <c r="G1" s="348"/>
      <c r="H1" s="348"/>
      <c r="I1" s="348"/>
      <c r="J1" s="348"/>
      <c r="K1" s="348"/>
      <c r="L1" s="348"/>
      <c r="M1" s="348"/>
      <c r="N1" s="348"/>
      <c r="O1" s="348"/>
      <c r="P1" s="348"/>
      <c r="Q1" s="348"/>
      <c r="R1" s="348"/>
      <c r="S1" s="348"/>
      <c r="T1" s="348"/>
      <c r="U1" s="348"/>
      <c r="V1" s="348"/>
      <c r="W1" s="348"/>
      <c r="X1" s="348"/>
      <c r="Y1" s="348"/>
      <c r="Z1" s="348"/>
    </row>
    <row r="2" spans="1:26" ht="15.75">
      <c r="A2" s="349" t="s">
        <v>77</v>
      </c>
      <c r="B2" s="349"/>
      <c r="C2" s="349"/>
      <c r="D2" s="349"/>
      <c r="E2" s="349"/>
      <c r="F2" s="349"/>
      <c r="G2" s="349"/>
      <c r="H2" s="349"/>
      <c r="I2" s="349"/>
      <c r="J2" s="349"/>
      <c r="K2" s="349"/>
      <c r="L2" s="349"/>
      <c r="M2" s="349"/>
      <c r="N2" s="349"/>
      <c r="O2" s="349"/>
      <c r="P2" s="349"/>
      <c r="Q2" s="349"/>
      <c r="R2" s="349"/>
      <c r="S2" s="349"/>
      <c r="T2" s="349"/>
      <c r="U2" s="349"/>
      <c r="V2" s="349"/>
      <c r="W2" s="349"/>
      <c r="X2" s="349"/>
      <c r="Y2" s="349"/>
      <c r="Z2" s="349"/>
    </row>
    <row r="3" spans="1:26" ht="15.75">
      <c r="A3" s="349" t="s">
        <v>78</v>
      </c>
      <c r="B3" s="349"/>
      <c r="C3" s="349"/>
      <c r="D3" s="349"/>
      <c r="E3" s="349"/>
      <c r="F3" s="349"/>
      <c r="G3" s="349"/>
      <c r="H3" s="349"/>
      <c r="I3" s="349"/>
      <c r="J3" s="349"/>
      <c r="K3" s="349"/>
      <c r="L3" s="349"/>
      <c r="M3" s="349"/>
      <c r="N3" s="349"/>
      <c r="O3" s="349"/>
      <c r="P3" s="349"/>
      <c r="Q3" s="349"/>
      <c r="R3" s="349"/>
      <c r="S3" s="349"/>
      <c r="T3" s="349"/>
      <c r="U3" s="349"/>
      <c r="V3" s="349"/>
      <c r="W3" s="349"/>
      <c r="X3" s="349"/>
      <c r="Y3" s="349"/>
      <c r="Z3" s="349"/>
    </row>
    <row r="4" spans="1:26" ht="15.75">
      <c r="A4" s="349" t="s">
        <v>79</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5" spans="1:26" ht="6.95" customHeight="1">
      <c r="A5" s="350"/>
      <c r="B5" s="350"/>
      <c r="C5" s="350"/>
      <c r="D5" s="350"/>
      <c r="E5" s="350"/>
      <c r="F5" s="350"/>
      <c r="G5" s="350"/>
      <c r="H5" s="350"/>
      <c r="I5" s="350"/>
      <c r="J5" s="350"/>
      <c r="K5" s="350"/>
      <c r="L5" s="350"/>
      <c r="M5" s="350"/>
      <c r="N5" s="350"/>
      <c r="O5" s="350"/>
      <c r="P5" s="350"/>
      <c r="Q5" s="350"/>
      <c r="R5" s="350"/>
      <c r="S5" s="350"/>
      <c r="T5" s="350"/>
      <c r="U5" s="350"/>
      <c r="V5" s="350"/>
      <c r="W5" s="350"/>
      <c r="X5" s="350"/>
      <c r="Y5" s="350"/>
      <c r="Z5" s="350"/>
    </row>
    <row r="6" spans="1:26">
      <c r="A6" s="153" t="s">
        <v>1091</v>
      </c>
      <c r="B6" s="239"/>
      <c r="C6" s="239"/>
      <c r="D6" s="239"/>
      <c r="E6" s="239"/>
      <c r="F6" s="239"/>
      <c r="G6" s="239"/>
      <c r="H6" s="239"/>
      <c r="I6" s="239"/>
      <c r="J6" s="239"/>
      <c r="K6" s="239"/>
      <c r="L6" s="239"/>
      <c r="M6" s="239"/>
      <c r="N6" s="239"/>
      <c r="O6" s="239"/>
      <c r="P6" s="239"/>
      <c r="Q6" s="239"/>
      <c r="R6" s="239"/>
      <c r="S6" s="239"/>
      <c r="T6" s="239"/>
      <c r="U6" s="239"/>
      <c r="V6" s="239" t="s">
        <v>1122</v>
      </c>
      <c r="W6" s="239"/>
      <c r="X6" s="239"/>
      <c r="Y6" s="239"/>
      <c r="Z6" s="239"/>
    </row>
    <row r="7" spans="1:26">
      <c r="A7" s="153" t="s">
        <v>1092</v>
      </c>
      <c r="B7" s="239"/>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c r="A8" s="153" t="s">
        <v>1145</v>
      </c>
      <c r="B8" s="239"/>
      <c r="C8" s="239"/>
      <c r="D8" s="239"/>
      <c r="E8" s="239"/>
      <c r="F8" s="239"/>
      <c r="G8" s="239"/>
      <c r="H8" s="239"/>
      <c r="I8" s="239"/>
      <c r="J8" s="239"/>
      <c r="K8" s="239"/>
      <c r="L8" s="239"/>
      <c r="M8" s="239"/>
      <c r="N8" s="239"/>
      <c r="O8" s="239"/>
      <c r="P8" s="239"/>
      <c r="Q8" s="239"/>
      <c r="R8" s="239"/>
      <c r="S8" s="239"/>
      <c r="T8" s="239"/>
      <c r="U8" s="239"/>
      <c r="V8" s="239"/>
      <c r="W8" s="239"/>
      <c r="X8" s="239"/>
      <c r="Y8" s="239"/>
      <c r="Z8" s="239"/>
    </row>
    <row r="9" spans="1:26" ht="20.100000000000001" customHeight="1">
      <c r="A9" s="345" t="s">
        <v>1094</v>
      </c>
      <c r="B9" s="346"/>
      <c r="C9" s="346"/>
      <c r="D9" s="346"/>
      <c r="E9" s="346"/>
      <c r="F9" s="346"/>
      <c r="G9" s="346"/>
      <c r="H9" s="346"/>
      <c r="I9" s="346"/>
      <c r="J9" s="346"/>
      <c r="K9" s="346"/>
      <c r="L9" s="346"/>
      <c r="M9" s="346"/>
      <c r="N9" s="346"/>
      <c r="O9" s="346"/>
      <c r="P9" s="346"/>
      <c r="Q9" s="346"/>
      <c r="R9" s="346"/>
      <c r="S9" s="346"/>
      <c r="T9" s="346"/>
      <c r="U9" s="346"/>
      <c r="V9" s="346"/>
      <c r="W9" s="346"/>
      <c r="X9" s="346"/>
      <c r="Y9" s="346"/>
      <c r="Z9" s="347"/>
    </row>
    <row r="10" spans="1:26">
      <c r="A10" s="351" t="s">
        <v>1095</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row>
    <row r="11" spans="1:26">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row>
    <row r="12" spans="1:26" ht="20.100000000000001" customHeight="1">
      <c r="A12" s="352" t="s">
        <v>1097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row>
    <row r="13" spans="1:26">
      <c r="A13" s="353" t="s">
        <v>1096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row>
    <row r="14" spans="1:26" ht="39.75" customHeight="1">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row>
    <row r="15" spans="1:26">
      <c r="A15" s="354" t="s">
        <v>80</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row>
    <row r="16" spans="1:26" ht="26.25" customHeight="1">
      <c r="A16" s="355" t="s">
        <v>81</v>
      </c>
      <c r="B16" s="355"/>
      <c r="C16" s="356" t="s">
        <v>82</v>
      </c>
      <c r="D16" s="356"/>
      <c r="E16" s="356"/>
      <c r="F16" s="356"/>
      <c r="G16" s="356"/>
      <c r="H16" s="356"/>
      <c r="I16" s="356"/>
      <c r="J16" s="356"/>
      <c r="K16" s="356"/>
      <c r="L16" s="356"/>
      <c r="M16" s="356"/>
      <c r="N16" s="356"/>
      <c r="O16" s="356"/>
      <c r="P16" s="356"/>
      <c r="Q16" s="356"/>
      <c r="R16" s="356"/>
      <c r="S16" s="356"/>
      <c r="T16" s="356"/>
      <c r="U16" s="357" t="s">
        <v>83</v>
      </c>
      <c r="V16" s="357"/>
      <c r="W16" s="357"/>
      <c r="X16" s="357"/>
      <c r="Y16" s="357"/>
      <c r="Z16" s="357"/>
    </row>
    <row r="17" spans="1:26">
      <c r="A17" s="373" t="s">
        <v>1057</v>
      </c>
      <c r="B17" s="374"/>
      <c r="C17" s="360" t="s">
        <v>1131</v>
      </c>
      <c r="D17" s="361"/>
      <c r="E17" s="361"/>
      <c r="F17" s="361"/>
      <c r="G17" s="361"/>
      <c r="H17" s="361"/>
      <c r="I17" s="361"/>
      <c r="J17" s="361"/>
      <c r="K17" s="361"/>
      <c r="L17" s="361"/>
      <c r="M17" s="361"/>
      <c r="N17" s="361"/>
      <c r="O17" s="361"/>
      <c r="P17" s="361"/>
      <c r="Q17" s="361"/>
      <c r="R17" s="361"/>
      <c r="S17" s="361"/>
      <c r="T17" s="361"/>
      <c r="U17" s="362" t="s">
        <v>1132</v>
      </c>
      <c r="V17" s="361"/>
      <c r="W17" s="361"/>
      <c r="X17" s="361"/>
      <c r="Y17" s="361"/>
      <c r="Z17" s="361"/>
    </row>
    <row r="18" spans="1:26" ht="20.25" customHeight="1">
      <c r="A18" s="374"/>
      <c r="B18" s="374"/>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row>
    <row r="19" spans="1:26">
      <c r="A19" s="363" t="s">
        <v>84</v>
      </c>
      <c r="B19" s="364"/>
      <c r="C19" s="364"/>
      <c r="D19" s="364"/>
      <c r="E19" s="364"/>
      <c r="F19" s="364"/>
      <c r="G19" s="364"/>
      <c r="H19" s="364"/>
      <c r="I19" s="364"/>
      <c r="J19" s="364"/>
      <c r="K19" s="364"/>
      <c r="L19" s="364"/>
      <c r="M19" s="364"/>
      <c r="N19" s="364"/>
      <c r="O19" s="365"/>
      <c r="P19" s="356" t="s">
        <v>85</v>
      </c>
      <c r="Q19" s="356"/>
      <c r="R19" s="356"/>
      <c r="S19" s="356"/>
      <c r="T19" s="356"/>
      <c r="U19" s="366" t="s">
        <v>86</v>
      </c>
      <c r="V19" s="366"/>
      <c r="W19" s="366"/>
      <c r="X19" s="366"/>
      <c r="Y19" s="366"/>
      <c r="Z19" s="366"/>
    </row>
    <row r="20" spans="1:26">
      <c r="A20" s="375" t="s">
        <v>1193</v>
      </c>
      <c r="B20" s="376"/>
      <c r="C20" s="376"/>
      <c r="D20" s="376"/>
      <c r="E20" s="376"/>
      <c r="F20" s="376"/>
      <c r="G20" s="376"/>
      <c r="H20" s="376"/>
      <c r="I20" s="376"/>
      <c r="J20" s="376"/>
      <c r="K20" s="376"/>
      <c r="L20" s="376"/>
      <c r="M20" s="376"/>
      <c r="N20" s="376"/>
      <c r="O20" s="377"/>
      <c r="P20" s="373" t="s">
        <v>1150</v>
      </c>
      <c r="Q20" s="374"/>
      <c r="R20" s="374"/>
      <c r="S20" s="374"/>
      <c r="T20" s="374"/>
      <c r="U20" s="373"/>
      <c r="V20" s="374"/>
      <c r="W20" s="374"/>
      <c r="X20" s="374"/>
      <c r="Y20" s="374"/>
      <c r="Z20" s="374"/>
    </row>
    <row r="21" spans="1:26" ht="26.25" customHeight="1">
      <c r="A21" s="378"/>
      <c r="B21" s="379"/>
      <c r="C21" s="379"/>
      <c r="D21" s="379"/>
      <c r="E21" s="379"/>
      <c r="F21" s="379"/>
      <c r="G21" s="379"/>
      <c r="H21" s="379"/>
      <c r="I21" s="379"/>
      <c r="J21" s="379"/>
      <c r="K21" s="379"/>
      <c r="L21" s="379"/>
      <c r="M21" s="379"/>
      <c r="N21" s="379"/>
      <c r="O21" s="380"/>
      <c r="P21" s="374"/>
      <c r="Q21" s="374"/>
      <c r="R21" s="374"/>
      <c r="S21" s="374"/>
      <c r="T21" s="374"/>
      <c r="U21" s="374"/>
      <c r="V21" s="374"/>
      <c r="W21" s="374"/>
      <c r="X21" s="374"/>
      <c r="Y21" s="374"/>
      <c r="Z21" s="374"/>
    </row>
    <row r="22" spans="1:26">
      <c r="A22" s="363" t="s">
        <v>87</v>
      </c>
      <c r="B22" s="364"/>
      <c r="C22" s="364"/>
      <c r="D22" s="364"/>
      <c r="E22" s="364"/>
      <c r="F22" s="364"/>
      <c r="G22" s="364"/>
      <c r="H22" s="364"/>
      <c r="I22" s="364"/>
      <c r="J22" s="364"/>
      <c r="K22" s="364"/>
      <c r="L22" s="364"/>
      <c r="M22" s="364"/>
      <c r="N22" s="364"/>
      <c r="O22" s="364"/>
      <c r="P22" s="364"/>
      <c r="Q22" s="364"/>
      <c r="R22" s="364"/>
      <c r="S22" s="364"/>
      <c r="T22" s="365"/>
      <c r="U22" s="154" t="s">
        <v>88</v>
      </c>
      <c r="V22" s="155"/>
      <c r="W22" s="155"/>
      <c r="X22" s="155"/>
      <c r="Y22" s="155"/>
      <c r="Z22" s="156"/>
    </row>
    <row r="23" spans="1:26" ht="9.9499999999999993" customHeight="1">
      <c r="A23" s="375" t="s">
        <v>1124</v>
      </c>
      <c r="B23" s="376"/>
      <c r="C23" s="376"/>
      <c r="D23" s="376"/>
      <c r="E23" s="376"/>
      <c r="F23" s="376"/>
      <c r="G23" s="376"/>
      <c r="H23" s="376"/>
      <c r="I23" s="376"/>
      <c r="J23" s="376"/>
      <c r="K23" s="376"/>
      <c r="L23" s="376"/>
      <c r="M23" s="376"/>
      <c r="N23" s="376"/>
      <c r="O23" s="376"/>
      <c r="P23" s="376"/>
      <c r="Q23" s="376"/>
      <c r="R23" s="376"/>
      <c r="S23" s="376"/>
      <c r="T23" s="377"/>
      <c r="U23" s="381" t="s">
        <v>1125</v>
      </c>
      <c r="V23" s="381"/>
      <c r="W23" s="381"/>
      <c r="X23" s="381"/>
      <c r="Y23" s="381"/>
      <c r="Z23" s="381"/>
    </row>
    <row r="24" spans="1:26" ht="27.75" customHeight="1">
      <c r="A24" s="378"/>
      <c r="B24" s="379"/>
      <c r="C24" s="379"/>
      <c r="D24" s="379"/>
      <c r="E24" s="379"/>
      <c r="F24" s="379"/>
      <c r="G24" s="379"/>
      <c r="H24" s="379"/>
      <c r="I24" s="379"/>
      <c r="J24" s="379"/>
      <c r="K24" s="379"/>
      <c r="L24" s="379"/>
      <c r="M24" s="379"/>
      <c r="N24" s="379"/>
      <c r="O24" s="379"/>
      <c r="P24" s="379"/>
      <c r="Q24" s="379"/>
      <c r="R24" s="379"/>
      <c r="S24" s="379"/>
      <c r="T24" s="380"/>
      <c r="U24" s="382"/>
      <c r="V24" s="382"/>
      <c r="W24" s="382"/>
      <c r="X24" s="382"/>
      <c r="Y24" s="382"/>
      <c r="Z24" s="382"/>
    </row>
    <row r="25" spans="1:26">
      <c r="A25" s="363" t="s">
        <v>89</v>
      </c>
      <c r="B25" s="364"/>
      <c r="C25" s="364"/>
      <c r="D25" s="364"/>
      <c r="E25" s="364"/>
      <c r="F25" s="364"/>
      <c r="G25" s="365"/>
      <c r="H25" s="356" t="s">
        <v>90</v>
      </c>
      <c r="I25" s="356"/>
      <c r="J25" s="356"/>
      <c r="K25" s="356"/>
      <c r="L25" s="356"/>
      <c r="M25" s="356"/>
      <c r="N25" s="356"/>
      <c r="O25" s="356"/>
      <c r="P25" s="356" t="s">
        <v>91</v>
      </c>
      <c r="Q25" s="356"/>
      <c r="R25" s="356"/>
      <c r="S25" s="356"/>
      <c r="T25" s="356"/>
      <c r="U25" s="356"/>
      <c r="V25" s="356"/>
      <c r="W25" s="356"/>
      <c r="X25" s="356"/>
      <c r="Y25" s="356"/>
      <c r="Z25" s="356"/>
    </row>
    <row r="26" spans="1:26">
      <c r="A26" s="384" t="s">
        <v>1126</v>
      </c>
      <c r="B26" s="384"/>
      <c r="C26" s="384"/>
      <c r="D26" s="384"/>
      <c r="E26" s="384"/>
      <c r="F26" s="384"/>
      <c r="G26" s="384"/>
      <c r="H26" s="384" t="s">
        <v>1102</v>
      </c>
      <c r="I26" s="384"/>
      <c r="J26" s="384"/>
      <c r="K26" s="384"/>
      <c r="L26" s="384"/>
      <c r="M26" s="384"/>
      <c r="N26" s="384"/>
      <c r="O26" s="384"/>
      <c r="P26" s="384">
        <v>2024</v>
      </c>
      <c r="Q26" s="384"/>
      <c r="R26" s="384"/>
      <c r="S26" s="384"/>
      <c r="T26" s="384"/>
      <c r="U26" s="384"/>
      <c r="V26" s="384"/>
      <c r="W26" s="384"/>
      <c r="X26" s="384"/>
      <c r="Y26" s="384"/>
      <c r="Z26" s="384"/>
    </row>
    <row r="27" spans="1:26">
      <c r="A27" s="366" t="s">
        <v>92</v>
      </c>
      <c r="B27" s="366"/>
      <c r="C27" s="366"/>
      <c r="D27" s="366"/>
      <c r="E27" s="366"/>
      <c r="F27" s="366"/>
      <c r="G27" s="366"/>
      <c r="H27" s="366"/>
      <c r="I27" s="366"/>
      <c r="J27" s="356" t="s">
        <v>93</v>
      </c>
      <c r="K27" s="356"/>
      <c r="L27" s="356"/>
      <c r="M27" s="356"/>
      <c r="N27" s="356"/>
      <c r="O27" s="356"/>
      <c r="P27" s="356"/>
      <c r="Q27" s="356"/>
      <c r="R27" s="356"/>
      <c r="S27" s="356"/>
      <c r="T27" s="356"/>
      <c r="U27" s="356"/>
      <c r="V27" s="356"/>
      <c r="W27" s="356"/>
      <c r="X27" s="356"/>
      <c r="Y27" s="356"/>
      <c r="Z27" s="356"/>
    </row>
    <row r="28" spans="1:26" ht="15" customHeight="1">
      <c r="A28" s="366"/>
      <c r="B28" s="366"/>
      <c r="C28" s="366"/>
      <c r="D28" s="366"/>
      <c r="E28" s="366"/>
      <c r="F28" s="366"/>
      <c r="G28" s="366"/>
      <c r="H28" s="366"/>
      <c r="I28" s="366"/>
      <c r="J28" s="356" t="s">
        <v>94</v>
      </c>
      <c r="K28" s="356"/>
      <c r="L28" s="356"/>
      <c r="M28" s="356"/>
      <c r="N28" s="356" t="s">
        <v>95</v>
      </c>
      <c r="O28" s="356"/>
      <c r="P28" s="356"/>
      <c r="Q28" s="356"/>
      <c r="R28" s="356"/>
      <c r="S28" s="356"/>
      <c r="T28" s="356"/>
      <c r="U28" s="356" t="s">
        <v>96</v>
      </c>
      <c r="V28" s="356"/>
      <c r="W28" s="356"/>
      <c r="X28" s="356"/>
      <c r="Y28" s="356"/>
      <c r="Z28" s="356"/>
    </row>
    <row r="29" spans="1:26">
      <c r="A29" s="383" t="s">
        <v>1103</v>
      </c>
      <c r="B29" s="384"/>
      <c r="C29" s="384"/>
      <c r="D29" s="384"/>
      <c r="E29" s="384"/>
      <c r="F29" s="384"/>
      <c r="G29" s="384"/>
      <c r="H29" s="384"/>
      <c r="I29" s="384"/>
      <c r="J29" s="383">
        <v>2024</v>
      </c>
      <c r="K29" s="384"/>
      <c r="L29" s="384"/>
      <c r="M29" s="384"/>
      <c r="N29" s="383" t="s">
        <v>1106</v>
      </c>
      <c r="O29" s="384"/>
      <c r="P29" s="384"/>
      <c r="Q29" s="384"/>
      <c r="R29" s="384"/>
      <c r="S29" s="384"/>
      <c r="T29" s="384"/>
      <c r="U29" s="385">
        <v>1</v>
      </c>
      <c r="V29" s="384"/>
      <c r="W29" s="384"/>
      <c r="X29" s="384"/>
      <c r="Y29" s="384"/>
      <c r="Z29" s="384"/>
    </row>
    <row r="30" spans="1:26">
      <c r="A30" s="356" t="s">
        <v>97</v>
      </c>
      <c r="B30" s="356"/>
      <c r="C30" s="356"/>
      <c r="D30" s="356"/>
      <c r="E30" s="356"/>
      <c r="F30" s="356"/>
      <c r="G30" s="356"/>
      <c r="H30" s="356"/>
      <c r="I30" s="356"/>
      <c r="J30" s="356" t="s">
        <v>98</v>
      </c>
      <c r="K30" s="356"/>
      <c r="L30" s="356"/>
      <c r="M30" s="356"/>
      <c r="N30" s="356"/>
      <c r="O30" s="356"/>
      <c r="P30" s="356"/>
      <c r="Q30" s="356"/>
      <c r="R30" s="356"/>
      <c r="S30" s="356"/>
      <c r="T30" s="356"/>
      <c r="U30" s="356"/>
      <c r="V30" s="356"/>
      <c r="W30" s="356"/>
      <c r="X30" s="356"/>
      <c r="Y30" s="356"/>
      <c r="Z30" s="356"/>
    </row>
    <row r="31" spans="1:26">
      <c r="A31" s="389" t="s">
        <v>99</v>
      </c>
      <c r="B31" s="389"/>
      <c r="C31" s="389"/>
      <c r="D31" s="390" t="s">
        <v>100</v>
      </c>
      <c r="E31" s="390"/>
      <c r="F31" s="390"/>
      <c r="G31" s="391" t="s">
        <v>101</v>
      </c>
      <c r="H31" s="391"/>
      <c r="I31" s="391"/>
      <c r="J31" s="356" t="s">
        <v>94</v>
      </c>
      <c r="K31" s="356"/>
      <c r="L31" s="356"/>
      <c r="M31" s="356"/>
      <c r="N31" s="356" t="s">
        <v>95</v>
      </c>
      <c r="O31" s="356"/>
      <c r="P31" s="356"/>
      <c r="Q31" s="356"/>
      <c r="R31" s="356"/>
      <c r="S31" s="356"/>
      <c r="T31" s="356"/>
      <c r="U31" s="356" t="s">
        <v>96</v>
      </c>
      <c r="V31" s="356"/>
      <c r="W31" s="356"/>
      <c r="X31" s="356"/>
      <c r="Y31" s="356"/>
      <c r="Z31" s="356"/>
    </row>
    <row r="32" spans="1:26">
      <c r="A32" s="358" t="s">
        <v>102</v>
      </c>
      <c r="B32" s="359"/>
      <c r="C32" s="359"/>
      <c r="D32" s="358" t="s">
        <v>103</v>
      </c>
      <c r="E32" s="359"/>
      <c r="F32" s="359"/>
      <c r="G32" s="358" t="s">
        <v>104</v>
      </c>
      <c r="H32" s="359"/>
      <c r="I32" s="359"/>
      <c r="J32" s="358">
        <v>2025</v>
      </c>
      <c r="K32" s="359"/>
      <c r="L32" s="359"/>
      <c r="M32" s="359"/>
      <c r="N32" s="358" t="s">
        <v>1106</v>
      </c>
      <c r="O32" s="359"/>
      <c r="P32" s="359"/>
      <c r="Q32" s="359"/>
      <c r="R32" s="359"/>
      <c r="S32" s="359"/>
      <c r="T32" s="359"/>
      <c r="U32" s="358"/>
      <c r="V32" s="359"/>
      <c r="W32" s="359"/>
      <c r="X32" s="359"/>
      <c r="Y32" s="359"/>
      <c r="Z32" s="359"/>
    </row>
    <row r="33" spans="1:27">
      <c r="A33" s="359"/>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row>
    <row r="34" spans="1:27">
      <c r="A34" s="356" t="s">
        <v>106</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row>
    <row r="35" spans="1:27" ht="28.5" customHeight="1">
      <c r="A35" s="356" t="s">
        <v>82</v>
      </c>
      <c r="B35" s="356"/>
      <c r="C35" s="356"/>
      <c r="D35" s="356"/>
      <c r="E35" s="356"/>
      <c r="F35" s="356"/>
      <c r="G35" s="356"/>
      <c r="H35" s="356"/>
      <c r="I35" s="356"/>
      <c r="J35" s="356"/>
      <c r="K35" s="356"/>
      <c r="L35" s="356"/>
      <c r="M35" s="356"/>
      <c r="N35" s="356" t="s">
        <v>107</v>
      </c>
      <c r="O35" s="356"/>
      <c r="P35" s="356"/>
      <c r="Q35" s="356"/>
      <c r="R35" s="356"/>
      <c r="S35" s="356"/>
      <c r="T35" s="356"/>
      <c r="U35" s="392" t="s">
        <v>108</v>
      </c>
      <c r="V35" s="392"/>
      <c r="W35" s="392"/>
      <c r="X35" s="392"/>
      <c r="Y35" s="392"/>
      <c r="Z35" s="392"/>
    </row>
    <row r="36" spans="1:27" ht="37.5" customHeight="1">
      <c r="A36" s="432" t="s">
        <v>1127</v>
      </c>
      <c r="B36" s="411"/>
      <c r="C36" s="411"/>
      <c r="D36" s="411"/>
      <c r="E36" s="411"/>
      <c r="F36" s="411"/>
      <c r="G36" s="411"/>
      <c r="H36" s="411"/>
      <c r="I36" s="411"/>
      <c r="J36" s="411"/>
      <c r="K36" s="411"/>
      <c r="L36" s="411"/>
      <c r="M36" s="412"/>
      <c r="N36" s="433" t="s">
        <v>1129</v>
      </c>
      <c r="O36" s="434"/>
      <c r="P36" s="434"/>
      <c r="Q36" s="434"/>
      <c r="R36" s="434"/>
      <c r="S36" s="434"/>
      <c r="T36" s="435"/>
      <c r="U36" s="410" t="s">
        <v>1132</v>
      </c>
      <c r="V36" s="411"/>
      <c r="W36" s="411"/>
      <c r="X36" s="411"/>
      <c r="Y36" s="411"/>
      <c r="Z36" s="412"/>
    </row>
    <row r="37" spans="1:27" ht="22.5" customHeight="1">
      <c r="A37" s="426" t="s">
        <v>1128</v>
      </c>
      <c r="B37" s="427"/>
      <c r="C37" s="427"/>
      <c r="D37" s="427"/>
      <c r="E37" s="427"/>
      <c r="F37" s="427"/>
      <c r="G37" s="427"/>
      <c r="H37" s="427"/>
      <c r="I37" s="427"/>
      <c r="J37" s="427"/>
      <c r="K37" s="427"/>
      <c r="L37" s="427"/>
      <c r="M37" s="428"/>
      <c r="N37" s="426" t="s">
        <v>1129</v>
      </c>
      <c r="O37" s="427"/>
      <c r="P37" s="427"/>
      <c r="Q37" s="427"/>
      <c r="R37" s="427"/>
      <c r="S37" s="427"/>
      <c r="T37" s="428"/>
      <c r="U37" s="429" t="s">
        <v>1132</v>
      </c>
      <c r="V37" s="430"/>
      <c r="W37" s="430"/>
      <c r="X37" s="430"/>
      <c r="Y37" s="430"/>
      <c r="Z37" s="431"/>
    </row>
    <row r="38" spans="1:27">
      <c r="A38" s="356" t="s">
        <v>109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row>
    <row r="39" spans="1:27">
      <c r="A39" s="394" t="s">
        <v>1130</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6"/>
    </row>
    <row r="40" spans="1:27" ht="4.5" customHeight="1">
      <c r="A40" s="397"/>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9"/>
    </row>
    <row r="41" spans="1:27">
      <c r="A41" s="356" t="s">
        <v>111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row>
    <row r="42" spans="1:27">
      <c r="A42" s="356" t="s">
        <v>112</v>
      </c>
      <c r="B42" s="356"/>
      <c r="C42" s="356"/>
      <c r="D42" s="356"/>
      <c r="E42" s="356"/>
      <c r="F42" s="356"/>
      <c r="G42" s="356"/>
      <c r="H42" s="356"/>
      <c r="I42" s="356"/>
      <c r="J42" s="356"/>
      <c r="K42" s="356"/>
      <c r="L42" s="356"/>
      <c r="M42" s="356"/>
      <c r="N42" s="356" t="s">
        <v>113</v>
      </c>
      <c r="O42" s="356"/>
      <c r="P42" s="356"/>
      <c r="Q42" s="356"/>
      <c r="R42" s="356"/>
      <c r="S42" s="356"/>
      <c r="T42" s="356"/>
      <c r="U42" s="356" t="s">
        <v>114</v>
      </c>
      <c r="V42" s="356"/>
      <c r="W42" s="356"/>
      <c r="X42" s="356"/>
      <c r="Y42" s="356"/>
      <c r="Z42" s="356"/>
    </row>
    <row r="43" spans="1:27">
      <c r="A43" s="373" t="s">
        <v>1111</v>
      </c>
      <c r="B43" s="374"/>
      <c r="C43" s="374"/>
      <c r="D43" s="374"/>
      <c r="E43" s="374"/>
      <c r="F43" s="374"/>
      <c r="G43" s="374"/>
      <c r="H43" s="374"/>
      <c r="I43" s="374"/>
      <c r="J43" s="374"/>
      <c r="K43" s="374"/>
      <c r="L43" s="374"/>
      <c r="M43" s="374"/>
      <c r="N43" s="373" t="s">
        <v>1113</v>
      </c>
      <c r="O43" s="374"/>
      <c r="P43" s="374"/>
      <c r="Q43" s="374"/>
      <c r="R43" s="374"/>
      <c r="S43" s="374"/>
      <c r="T43" s="374"/>
      <c r="U43" s="373" t="s">
        <v>1114</v>
      </c>
      <c r="V43" s="374"/>
      <c r="W43" s="374"/>
      <c r="X43" s="374"/>
      <c r="Y43" s="374"/>
      <c r="Z43" s="374"/>
    </row>
    <row r="44" spans="1:27">
      <c r="A44" s="374"/>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row>
    <row r="45" spans="1:27" ht="27" customHeight="1">
      <c r="A45" s="366" t="s">
        <v>115</v>
      </c>
      <c r="B45" s="366"/>
      <c r="C45" s="366"/>
      <c r="D45" s="366"/>
      <c r="E45" s="366"/>
      <c r="F45" s="366"/>
      <c r="G45" s="366"/>
      <c r="H45" s="366"/>
      <c r="I45" s="366"/>
      <c r="J45" s="366"/>
      <c r="K45" s="366"/>
      <c r="L45" s="366"/>
      <c r="M45" s="366"/>
      <c r="N45" s="366" t="s">
        <v>116</v>
      </c>
      <c r="O45" s="366"/>
      <c r="P45" s="366"/>
      <c r="Q45" s="366"/>
      <c r="R45" s="366"/>
      <c r="S45" s="366"/>
      <c r="T45" s="366"/>
      <c r="U45" s="401" t="s">
        <v>117</v>
      </c>
      <c r="V45" s="401"/>
      <c r="W45" s="401"/>
      <c r="X45" s="401"/>
      <c r="Y45" s="401"/>
      <c r="Z45" s="401"/>
    </row>
    <row r="46" spans="1:27" ht="9.9499999999999993" customHeight="1">
      <c r="A46" s="422" t="s">
        <v>1112</v>
      </c>
      <c r="B46" s="419"/>
      <c r="C46" s="419"/>
      <c r="D46" s="419"/>
      <c r="E46" s="419"/>
      <c r="F46" s="419"/>
      <c r="G46" s="419"/>
      <c r="H46" s="419"/>
      <c r="I46" s="419"/>
      <c r="J46" s="419"/>
      <c r="K46" s="419"/>
      <c r="L46" s="419"/>
      <c r="M46" s="419"/>
      <c r="N46" s="373">
        <v>7474915644</v>
      </c>
      <c r="O46" s="374"/>
      <c r="P46" s="374"/>
      <c r="Q46" s="374"/>
      <c r="R46" s="374"/>
      <c r="S46" s="374"/>
      <c r="T46" s="374"/>
      <c r="U46" s="425" t="s">
        <v>1115</v>
      </c>
      <c r="V46" s="374"/>
      <c r="W46" s="374"/>
      <c r="X46" s="374"/>
      <c r="Y46" s="374"/>
      <c r="Z46" s="374"/>
    </row>
    <row r="47" spans="1:27" ht="30" customHeight="1">
      <c r="A47" s="423"/>
      <c r="B47" s="423"/>
      <c r="C47" s="423"/>
      <c r="D47" s="423"/>
      <c r="E47" s="423"/>
      <c r="F47" s="423"/>
      <c r="G47" s="423"/>
      <c r="H47" s="423"/>
      <c r="I47" s="423"/>
      <c r="J47" s="423"/>
      <c r="K47" s="423"/>
      <c r="L47" s="423"/>
      <c r="M47" s="423"/>
      <c r="N47" s="424"/>
      <c r="O47" s="424"/>
      <c r="P47" s="424"/>
      <c r="Q47" s="424"/>
      <c r="R47" s="424"/>
      <c r="S47" s="424"/>
      <c r="T47" s="424"/>
      <c r="U47" s="424"/>
      <c r="V47" s="424"/>
      <c r="W47" s="424"/>
      <c r="X47" s="424"/>
      <c r="Y47" s="424"/>
      <c r="Z47" s="424"/>
    </row>
    <row r="48" spans="1:27">
      <c r="A48" s="400" t="s">
        <v>118</v>
      </c>
      <c r="B48" s="400"/>
      <c r="C48" s="400"/>
      <c r="D48" s="400"/>
      <c r="E48" s="400"/>
      <c r="F48" s="400"/>
      <c r="G48" s="400"/>
      <c r="H48" s="400"/>
      <c r="I48" s="400"/>
      <c r="J48" s="400" t="s">
        <v>119</v>
      </c>
      <c r="K48" s="400"/>
      <c r="L48" s="400"/>
      <c r="M48" s="400"/>
      <c r="N48" s="400"/>
      <c r="O48" s="400"/>
      <c r="P48" s="400"/>
      <c r="Q48" s="400"/>
      <c r="R48" s="400" t="s">
        <v>120</v>
      </c>
      <c r="S48" s="400"/>
      <c r="T48" s="400"/>
      <c r="U48" s="400"/>
      <c r="V48" s="400"/>
      <c r="W48" s="400"/>
      <c r="X48" s="400"/>
      <c r="Y48" s="400"/>
      <c r="Z48" s="400"/>
      <c r="AA48" s="181"/>
    </row>
    <row r="49" spans="1:26">
      <c r="A49" s="436" t="s">
        <v>1116</v>
      </c>
      <c r="B49" s="437"/>
      <c r="C49" s="437"/>
      <c r="D49" s="437"/>
      <c r="E49" s="437"/>
      <c r="F49" s="437"/>
      <c r="G49" s="437"/>
      <c r="H49" s="437"/>
      <c r="I49" s="438"/>
      <c r="J49" s="436" t="s">
        <v>1118</v>
      </c>
      <c r="K49" s="437"/>
      <c r="L49" s="437"/>
      <c r="M49" s="437"/>
      <c r="N49" s="437"/>
      <c r="O49" s="437"/>
      <c r="P49" s="437"/>
      <c r="Q49" s="438"/>
      <c r="R49" s="436" t="s">
        <v>1120</v>
      </c>
      <c r="S49" s="437"/>
      <c r="T49" s="437"/>
      <c r="U49" s="437"/>
      <c r="V49" s="437"/>
      <c r="W49" s="437"/>
      <c r="X49" s="437"/>
      <c r="Y49" s="437"/>
      <c r="Z49" s="438"/>
    </row>
    <row r="50" spans="1:26">
      <c r="A50" s="439"/>
      <c r="B50" s="440"/>
      <c r="C50" s="440"/>
      <c r="D50" s="440"/>
      <c r="E50" s="440"/>
      <c r="F50" s="440"/>
      <c r="G50" s="440"/>
      <c r="H50" s="440"/>
      <c r="I50" s="441"/>
      <c r="J50" s="439"/>
      <c r="K50" s="440"/>
      <c r="L50" s="440"/>
      <c r="M50" s="440"/>
      <c r="N50" s="440"/>
      <c r="O50" s="440"/>
      <c r="P50" s="440"/>
      <c r="Q50" s="441"/>
      <c r="R50" s="439"/>
      <c r="S50" s="440"/>
      <c r="T50" s="440"/>
      <c r="U50" s="440"/>
      <c r="V50" s="440"/>
      <c r="W50" s="440"/>
      <c r="X50" s="440"/>
      <c r="Y50" s="440"/>
      <c r="Z50" s="441"/>
    </row>
    <row r="51" spans="1:26" ht="36.75" customHeight="1">
      <c r="A51" s="419" t="s">
        <v>1117</v>
      </c>
      <c r="B51" s="420"/>
      <c r="C51" s="420"/>
      <c r="D51" s="420"/>
      <c r="E51" s="420"/>
      <c r="F51" s="420"/>
      <c r="G51" s="420"/>
      <c r="H51" s="420"/>
      <c r="I51" s="420"/>
      <c r="J51" s="419" t="s">
        <v>1119</v>
      </c>
      <c r="K51" s="419"/>
      <c r="L51" s="419"/>
      <c r="M51" s="419"/>
      <c r="N51" s="419"/>
      <c r="O51" s="419"/>
      <c r="P51" s="419"/>
      <c r="Q51" s="419"/>
      <c r="R51" s="384" t="s">
        <v>1121</v>
      </c>
      <c r="S51" s="421"/>
      <c r="T51" s="421"/>
      <c r="U51" s="421"/>
      <c r="V51" s="421"/>
      <c r="W51" s="421"/>
      <c r="X51" s="421"/>
      <c r="Y51" s="421"/>
      <c r="Z51" s="421"/>
    </row>
    <row r="52" spans="1:26" ht="9.9499999999999993" customHeight="1">
      <c r="A52" s="402" t="s">
        <v>121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row>
    <row r="53" spans="1:26" ht="9.9499999999999993" customHeight="1">
      <c r="A53" s="403" t="s">
        <v>122</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row>
    <row r="54" spans="1:26" s="1" customFormat="1"/>
    <row r="55" spans="1:26" s="1" customFormat="1"/>
    <row r="56" spans="1:26" s="1" customFormat="1"/>
    <row r="57" spans="1:26" s="1" customFormat="1"/>
    <row r="58" spans="1:26" s="1" customFormat="1"/>
    <row r="59" spans="1:26" s="1" customFormat="1"/>
    <row r="60" spans="1:26" s="1" customFormat="1"/>
    <row r="61" spans="1:26" s="1" customFormat="1"/>
    <row r="62" spans="1:26" s="1" customFormat="1"/>
    <row r="63" spans="1:26" s="1" customFormat="1"/>
    <row r="64" spans="1:26"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sheetData>
  <mergeCells count="90">
    <mergeCell ref="A52:Z52"/>
    <mergeCell ref="A53:Z53"/>
    <mergeCell ref="A49:I50"/>
    <mergeCell ref="J49:Q50"/>
    <mergeCell ref="R49:Z50"/>
    <mergeCell ref="A51:I51"/>
    <mergeCell ref="J51:Q51"/>
    <mergeCell ref="R51:Z51"/>
    <mergeCell ref="A46:M47"/>
    <mergeCell ref="N46:T47"/>
    <mergeCell ref="U46:Z47"/>
    <mergeCell ref="A48:I48"/>
    <mergeCell ref="J48:Q48"/>
    <mergeCell ref="R48:Z48"/>
    <mergeCell ref="A43:M44"/>
    <mergeCell ref="N43:T44"/>
    <mergeCell ref="U43:Z44"/>
    <mergeCell ref="A45:M45"/>
    <mergeCell ref="N45:T45"/>
    <mergeCell ref="U45:Z45"/>
    <mergeCell ref="A38:Z38"/>
    <mergeCell ref="A39:Z40"/>
    <mergeCell ref="A41:Z41"/>
    <mergeCell ref="A42:M42"/>
    <mergeCell ref="N42:T42"/>
    <mergeCell ref="U42:Z42"/>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9:Z9"/>
    <mergeCell ref="A37:M37"/>
    <mergeCell ref="N37:T37"/>
    <mergeCell ref="U37:Z37"/>
    <mergeCell ref="A1:Z1"/>
    <mergeCell ref="A2:Z2"/>
    <mergeCell ref="A3:Z3"/>
    <mergeCell ref="A4:Z4"/>
    <mergeCell ref="A5:Z5"/>
    <mergeCell ref="A10:Z11"/>
    <mergeCell ref="A12:Z12"/>
    <mergeCell ref="A13:Z14"/>
    <mergeCell ref="A15:Z15"/>
    <mergeCell ref="A16:B16"/>
    <mergeCell ref="C16:T16"/>
    <mergeCell ref="U16:Z16"/>
  </mergeCells>
  <hyperlinks>
    <hyperlink ref="U46" r:id="rId1" xr:uid="{DF4A515B-71C0-407F-B444-CBBF5E8EB1E1}"/>
    <hyperlink ref="U17" r:id="rId2" xr:uid="{4D82FCCC-D9A4-4381-8096-975ADF783F9B}"/>
    <hyperlink ref="U36" r:id="rId3" xr:uid="{4F4B3055-F715-449F-9C03-1BC8E3D20BAD}"/>
    <hyperlink ref="U37" r:id="rId4" xr:uid="{C8C30D34-1EA8-4846-8647-E9E8965D3320}"/>
  </hyperlinks>
  <printOptions horizontalCentered="1" verticalCentered="1"/>
  <pageMargins left="0.51181102362204722" right="0.51181102362204722" top="0.15748031496062992" bottom="0.15748031496062992" header="0.31496062992125984" footer="0.31496062992125984"/>
  <pageSetup scale="86" orientation="portrait" horizontalDpi="4294967293" verticalDpi="300" r:id="rId5"/>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1DFE9-3835-49C5-A6C0-959A5F16421B}">
  <sheetPr codeName="Hoja18"/>
  <dimension ref="A1:AD96"/>
  <sheetViews>
    <sheetView view="pageBreakPreview" topLeftCell="A13" zoomScale="60" zoomScaleNormal="84" workbookViewId="0">
      <selection activeCell="AW38" sqref="AW38"/>
    </sheetView>
  </sheetViews>
  <sheetFormatPr baseColWidth="10" defaultColWidth="11.42578125" defaultRowHeight="15"/>
  <cols>
    <col min="1" max="13" width="3.28515625" customWidth="1"/>
    <col min="14" max="15" width="4.28515625" customWidth="1"/>
    <col min="16" max="20" width="3.28515625" customWidth="1"/>
    <col min="21" max="25" width="3.7109375" customWidth="1"/>
    <col min="26" max="26" width="8.28515625" customWidth="1"/>
    <col min="27" max="30" width="3.7109375" customWidth="1"/>
  </cols>
  <sheetData>
    <row r="1" spans="1:26" ht="6.95" customHeight="1">
      <c r="A1" s="348"/>
      <c r="B1" s="348"/>
      <c r="C1" s="348"/>
      <c r="D1" s="348"/>
      <c r="E1" s="348"/>
      <c r="F1" s="348"/>
      <c r="G1" s="348"/>
      <c r="H1" s="348"/>
      <c r="I1" s="348"/>
      <c r="J1" s="348"/>
      <c r="K1" s="348"/>
      <c r="L1" s="348"/>
      <c r="M1" s="348"/>
      <c r="N1" s="348"/>
      <c r="O1" s="348"/>
      <c r="P1" s="348"/>
      <c r="Q1" s="348"/>
      <c r="R1" s="348"/>
      <c r="S1" s="348"/>
      <c r="T1" s="348"/>
      <c r="U1" s="348"/>
      <c r="V1" s="348"/>
      <c r="W1" s="348"/>
      <c r="X1" s="348"/>
      <c r="Y1" s="348"/>
      <c r="Z1" s="348"/>
    </row>
    <row r="2" spans="1:26" ht="15.75">
      <c r="A2" s="349" t="s">
        <v>77</v>
      </c>
      <c r="B2" s="349"/>
      <c r="C2" s="349"/>
      <c r="D2" s="349"/>
      <c r="E2" s="349"/>
      <c r="F2" s="349"/>
      <c r="G2" s="349"/>
      <c r="H2" s="349"/>
      <c r="I2" s="349"/>
      <c r="J2" s="349"/>
      <c r="K2" s="349"/>
      <c r="L2" s="349"/>
      <c r="M2" s="349"/>
      <c r="N2" s="349"/>
      <c r="O2" s="349"/>
      <c r="P2" s="349"/>
      <c r="Q2" s="349"/>
      <c r="R2" s="349"/>
      <c r="S2" s="349"/>
      <c r="T2" s="349"/>
      <c r="U2" s="349"/>
      <c r="V2" s="349"/>
      <c r="W2" s="349"/>
      <c r="X2" s="349"/>
      <c r="Y2" s="349"/>
      <c r="Z2" s="349"/>
    </row>
    <row r="3" spans="1:26" ht="15.75">
      <c r="A3" s="349" t="s">
        <v>78</v>
      </c>
      <c r="B3" s="349"/>
      <c r="C3" s="349"/>
      <c r="D3" s="349"/>
      <c r="E3" s="349"/>
      <c r="F3" s="349"/>
      <c r="G3" s="349"/>
      <c r="H3" s="349"/>
      <c r="I3" s="349"/>
      <c r="J3" s="349"/>
      <c r="K3" s="349"/>
      <c r="L3" s="349"/>
      <c r="M3" s="349"/>
      <c r="N3" s="349"/>
      <c r="O3" s="349"/>
      <c r="P3" s="349"/>
      <c r="Q3" s="349"/>
      <c r="R3" s="349"/>
      <c r="S3" s="349"/>
      <c r="T3" s="349"/>
      <c r="U3" s="349"/>
      <c r="V3" s="349"/>
      <c r="W3" s="349"/>
      <c r="X3" s="349"/>
      <c r="Y3" s="349"/>
      <c r="Z3" s="349"/>
    </row>
    <row r="4" spans="1:26" ht="15.75">
      <c r="A4" s="349" t="s">
        <v>79</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5" spans="1:26" ht="6.95" customHeight="1">
      <c r="A5" s="350"/>
      <c r="B5" s="350"/>
      <c r="C5" s="350"/>
      <c r="D5" s="350"/>
      <c r="E5" s="350"/>
      <c r="F5" s="350"/>
      <c r="G5" s="350"/>
      <c r="H5" s="350"/>
      <c r="I5" s="350"/>
      <c r="J5" s="350"/>
      <c r="K5" s="350"/>
      <c r="L5" s="350"/>
      <c r="M5" s="350"/>
      <c r="N5" s="350"/>
      <c r="O5" s="350"/>
      <c r="P5" s="350"/>
      <c r="Q5" s="350"/>
      <c r="R5" s="350"/>
      <c r="S5" s="350"/>
      <c r="T5" s="350"/>
      <c r="U5" s="350"/>
      <c r="V5" s="350"/>
      <c r="W5" s="350"/>
      <c r="X5" s="350"/>
      <c r="Y5" s="350"/>
      <c r="Z5" s="350"/>
    </row>
    <row r="6" spans="1:26">
      <c r="A6" s="153" t="s">
        <v>1144</v>
      </c>
      <c r="B6" s="239"/>
      <c r="C6" s="239"/>
      <c r="D6" s="239"/>
      <c r="E6" s="239"/>
      <c r="F6" s="239"/>
      <c r="G6" s="239"/>
      <c r="H6" s="239"/>
      <c r="I6" s="239"/>
      <c r="J6" s="239"/>
      <c r="K6" s="239"/>
      <c r="L6" s="239"/>
      <c r="M6" s="239"/>
      <c r="N6" s="239"/>
      <c r="O6" s="239"/>
      <c r="P6" s="239"/>
      <c r="Q6" s="239"/>
      <c r="R6" s="239"/>
      <c r="S6" s="239"/>
      <c r="T6" s="239"/>
      <c r="U6" s="239"/>
      <c r="V6" s="239" t="s">
        <v>1122</v>
      </c>
      <c r="W6" s="239"/>
      <c r="X6" s="239"/>
      <c r="Y6" s="239"/>
      <c r="Z6" s="239"/>
    </row>
    <row r="7" spans="1:26">
      <c r="A7" s="153" t="s">
        <v>1147</v>
      </c>
      <c r="B7" s="239"/>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c r="A8" s="153" t="s">
        <v>1145</v>
      </c>
      <c r="B8" s="239"/>
      <c r="C8" s="239"/>
      <c r="D8" s="239"/>
      <c r="E8" s="239"/>
      <c r="F8" s="239"/>
      <c r="G8" s="239"/>
      <c r="H8" s="239"/>
      <c r="I8" s="239"/>
      <c r="J8" s="239"/>
      <c r="K8" s="239"/>
      <c r="L8" s="239"/>
      <c r="M8" s="239"/>
      <c r="N8" s="239"/>
      <c r="O8" s="239"/>
      <c r="P8" s="239"/>
      <c r="Q8" s="239"/>
      <c r="R8" s="239"/>
      <c r="S8" s="239"/>
      <c r="T8" s="239"/>
      <c r="U8" s="239"/>
      <c r="V8" s="239"/>
      <c r="W8" s="239"/>
      <c r="X8" s="239"/>
      <c r="Y8" s="239"/>
      <c r="Z8" s="239"/>
    </row>
    <row r="9" spans="1:26" ht="20.100000000000001" customHeight="1">
      <c r="A9" s="345" t="s">
        <v>1094</v>
      </c>
      <c r="B9" s="346"/>
      <c r="C9" s="346"/>
      <c r="D9" s="346"/>
      <c r="E9" s="346"/>
      <c r="F9" s="346"/>
      <c r="G9" s="346"/>
      <c r="H9" s="346"/>
      <c r="I9" s="346"/>
      <c r="J9" s="346"/>
      <c r="K9" s="346"/>
      <c r="L9" s="346"/>
      <c r="M9" s="346"/>
      <c r="N9" s="346"/>
      <c r="O9" s="346"/>
      <c r="P9" s="346"/>
      <c r="Q9" s="346"/>
      <c r="R9" s="346"/>
      <c r="S9" s="346"/>
      <c r="T9" s="346"/>
      <c r="U9" s="346"/>
      <c r="V9" s="346"/>
      <c r="W9" s="346"/>
      <c r="X9" s="346"/>
      <c r="Y9" s="346"/>
      <c r="Z9" s="347"/>
    </row>
    <row r="10" spans="1:26">
      <c r="A10" s="351" t="s">
        <v>1095</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row>
    <row r="11" spans="1:26">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row>
    <row r="12" spans="1:26" ht="20.100000000000001" customHeight="1">
      <c r="A12" s="352" t="s">
        <v>1097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row>
    <row r="13" spans="1:26">
      <c r="A13" s="353" t="s">
        <v>1096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row>
    <row r="14" spans="1:26" ht="39.75" customHeight="1">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row>
    <row r="15" spans="1:26">
      <c r="A15" s="354" t="s">
        <v>80</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row>
    <row r="16" spans="1:26" ht="26.25" customHeight="1">
      <c r="A16" s="355" t="s">
        <v>81</v>
      </c>
      <c r="B16" s="355"/>
      <c r="C16" s="356" t="s">
        <v>82</v>
      </c>
      <c r="D16" s="356"/>
      <c r="E16" s="356"/>
      <c r="F16" s="356"/>
      <c r="G16" s="356"/>
      <c r="H16" s="356"/>
      <c r="I16" s="356"/>
      <c r="J16" s="356"/>
      <c r="K16" s="356"/>
      <c r="L16" s="356"/>
      <c r="M16" s="356"/>
      <c r="N16" s="356"/>
      <c r="O16" s="356"/>
      <c r="P16" s="356"/>
      <c r="Q16" s="356"/>
      <c r="R16" s="356"/>
      <c r="S16" s="356"/>
      <c r="T16" s="356"/>
      <c r="U16" s="357" t="s">
        <v>83</v>
      </c>
      <c r="V16" s="357"/>
      <c r="W16" s="357"/>
      <c r="X16" s="357"/>
      <c r="Y16" s="357"/>
      <c r="Z16" s="357"/>
    </row>
    <row r="17" spans="1:26">
      <c r="A17" s="373" t="s">
        <v>1057</v>
      </c>
      <c r="B17" s="374"/>
      <c r="C17" s="360" t="s">
        <v>1133</v>
      </c>
      <c r="D17" s="361"/>
      <c r="E17" s="361"/>
      <c r="F17" s="361"/>
      <c r="G17" s="361"/>
      <c r="H17" s="361"/>
      <c r="I17" s="361"/>
      <c r="J17" s="361"/>
      <c r="K17" s="361"/>
      <c r="L17" s="361"/>
      <c r="M17" s="361"/>
      <c r="N17" s="361"/>
      <c r="O17" s="361"/>
      <c r="P17" s="361"/>
      <c r="Q17" s="361"/>
      <c r="R17" s="361"/>
      <c r="S17" s="361"/>
      <c r="T17" s="361"/>
      <c r="U17" s="362" t="s">
        <v>1132</v>
      </c>
      <c r="V17" s="361"/>
      <c r="W17" s="361"/>
      <c r="X17" s="361"/>
      <c r="Y17" s="361"/>
      <c r="Z17" s="361"/>
    </row>
    <row r="18" spans="1:26" ht="28.5" customHeight="1">
      <c r="A18" s="374"/>
      <c r="B18" s="374"/>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row>
    <row r="19" spans="1:26">
      <c r="A19" s="363" t="s">
        <v>84</v>
      </c>
      <c r="B19" s="364"/>
      <c r="C19" s="364"/>
      <c r="D19" s="364"/>
      <c r="E19" s="364"/>
      <c r="F19" s="364"/>
      <c r="G19" s="364"/>
      <c r="H19" s="364"/>
      <c r="I19" s="364"/>
      <c r="J19" s="364"/>
      <c r="K19" s="364"/>
      <c r="L19" s="364"/>
      <c r="M19" s="364"/>
      <c r="N19" s="364"/>
      <c r="O19" s="365"/>
      <c r="P19" s="356" t="s">
        <v>85</v>
      </c>
      <c r="Q19" s="356"/>
      <c r="R19" s="356"/>
      <c r="S19" s="356"/>
      <c r="T19" s="356"/>
      <c r="U19" s="366" t="s">
        <v>86</v>
      </c>
      <c r="V19" s="366"/>
      <c r="W19" s="366"/>
      <c r="X19" s="366"/>
      <c r="Y19" s="366"/>
      <c r="Z19" s="366"/>
    </row>
    <row r="20" spans="1:26">
      <c r="A20" s="367" t="s">
        <v>1165</v>
      </c>
      <c r="B20" s="368"/>
      <c r="C20" s="368"/>
      <c r="D20" s="368"/>
      <c r="E20" s="368"/>
      <c r="F20" s="368"/>
      <c r="G20" s="368"/>
      <c r="H20" s="368"/>
      <c r="I20" s="368"/>
      <c r="J20" s="368"/>
      <c r="K20" s="368"/>
      <c r="L20" s="368"/>
      <c r="M20" s="368"/>
      <c r="N20" s="368"/>
      <c r="O20" s="369"/>
      <c r="P20" s="373" t="s">
        <v>1151</v>
      </c>
      <c r="Q20" s="374"/>
      <c r="R20" s="374"/>
      <c r="S20" s="374"/>
      <c r="T20" s="374"/>
      <c r="U20" s="373" t="s">
        <v>1135</v>
      </c>
      <c r="V20" s="374"/>
      <c r="W20" s="374"/>
      <c r="X20" s="374"/>
      <c r="Y20" s="374"/>
      <c r="Z20" s="374"/>
    </row>
    <row r="21" spans="1:26" ht="35.25" customHeight="1">
      <c r="A21" s="370"/>
      <c r="B21" s="371"/>
      <c r="C21" s="371"/>
      <c r="D21" s="371"/>
      <c r="E21" s="371"/>
      <c r="F21" s="371"/>
      <c r="G21" s="371"/>
      <c r="H21" s="371"/>
      <c r="I21" s="371"/>
      <c r="J21" s="371"/>
      <c r="K21" s="371"/>
      <c r="L21" s="371"/>
      <c r="M21" s="371"/>
      <c r="N21" s="371"/>
      <c r="O21" s="372"/>
      <c r="P21" s="374"/>
      <c r="Q21" s="374"/>
      <c r="R21" s="374"/>
      <c r="S21" s="374"/>
      <c r="T21" s="374"/>
      <c r="U21" s="374"/>
      <c r="V21" s="374"/>
      <c r="W21" s="374"/>
      <c r="X21" s="374"/>
      <c r="Y21" s="374"/>
      <c r="Z21" s="374"/>
    </row>
    <row r="22" spans="1:26">
      <c r="A22" s="363" t="s">
        <v>87</v>
      </c>
      <c r="B22" s="364"/>
      <c r="C22" s="364"/>
      <c r="D22" s="364"/>
      <c r="E22" s="364"/>
      <c r="F22" s="364"/>
      <c r="G22" s="364"/>
      <c r="H22" s="364"/>
      <c r="I22" s="364"/>
      <c r="J22" s="364"/>
      <c r="K22" s="364"/>
      <c r="L22" s="364"/>
      <c r="M22" s="364"/>
      <c r="N22" s="364"/>
      <c r="O22" s="364"/>
      <c r="P22" s="364"/>
      <c r="Q22" s="364"/>
      <c r="R22" s="364"/>
      <c r="S22" s="364"/>
      <c r="T22" s="365"/>
      <c r="U22" s="154" t="s">
        <v>88</v>
      </c>
      <c r="V22" s="155"/>
      <c r="W22" s="155"/>
      <c r="X22" s="155"/>
      <c r="Y22" s="155"/>
      <c r="Z22" s="156"/>
    </row>
    <row r="23" spans="1:26" ht="54" customHeight="1">
      <c r="A23" s="375" t="s">
        <v>1134</v>
      </c>
      <c r="B23" s="376"/>
      <c r="C23" s="376"/>
      <c r="D23" s="376"/>
      <c r="E23" s="376"/>
      <c r="F23" s="376"/>
      <c r="G23" s="376"/>
      <c r="H23" s="376"/>
      <c r="I23" s="376"/>
      <c r="J23" s="376"/>
      <c r="K23" s="376"/>
      <c r="L23" s="376"/>
      <c r="M23" s="376"/>
      <c r="N23" s="376"/>
      <c r="O23" s="376"/>
      <c r="P23" s="376"/>
      <c r="Q23" s="376"/>
      <c r="R23" s="376"/>
      <c r="S23" s="376"/>
      <c r="T23" s="377"/>
      <c r="U23" s="381" t="s">
        <v>1109</v>
      </c>
      <c r="V23" s="381"/>
      <c r="W23" s="381"/>
      <c r="X23" s="381"/>
      <c r="Y23" s="381"/>
      <c r="Z23" s="381"/>
    </row>
    <row r="24" spans="1:26">
      <c r="A24" s="363" t="s">
        <v>89</v>
      </c>
      <c r="B24" s="364"/>
      <c r="C24" s="364"/>
      <c r="D24" s="364"/>
      <c r="E24" s="364"/>
      <c r="F24" s="364"/>
      <c r="G24" s="365"/>
      <c r="H24" s="356" t="s">
        <v>90</v>
      </c>
      <c r="I24" s="356"/>
      <c r="J24" s="356"/>
      <c r="K24" s="356"/>
      <c r="L24" s="356"/>
      <c r="M24" s="356"/>
      <c r="N24" s="356"/>
      <c r="O24" s="356"/>
      <c r="P24" s="356" t="s">
        <v>91</v>
      </c>
      <c r="Q24" s="356"/>
      <c r="R24" s="356"/>
      <c r="S24" s="356"/>
      <c r="T24" s="356"/>
      <c r="U24" s="356"/>
      <c r="V24" s="356"/>
      <c r="W24" s="356"/>
      <c r="X24" s="356"/>
      <c r="Y24" s="356"/>
      <c r="Z24" s="356"/>
    </row>
    <row r="25" spans="1:26">
      <c r="A25" s="384" t="s">
        <v>1136</v>
      </c>
      <c r="B25" s="384"/>
      <c r="C25" s="384"/>
      <c r="D25" s="384"/>
      <c r="E25" s="384"/>
      <c r="F25" s="384"/>
      <c r="G25" s="384"/>
      <c r="H25" s="384" t="s">
        <v>1102</v>
      </c>
      <c r="I25" s="384"/>
      <c r="J25" s="384"/>
      <c r="K25" s="384"/>
      <c r="L25" s="384"/>
      <c r="M25" s="384"/>
      <c r="N25" s="384"/>
      <c r="O25" s="384"/>
      <c r="P25" s="384">
        <v>2024</v>
      </c>
      <c r="Q25" s="384"/>
      <c r="R25" s="384"/>
      <c r="S25" s="384"/>
      <c r="T25" s="384"/>
      <c r="U25" s="384"/>
      <c r="V25" s="384"/>
      <c r="W25" s="384"/>
      <c r="X25" s="384"/>
      <c r="Y25" s="384"/>
      <c r="Z25" s="384"/>
    </row>
    <row r="26" spans="1:26">
      <c r="A26" s="366" t="s">
        <v>92</v>
      </c>
      <c r="B26" s="366"/>
      <c r="C26" s="366"/>
      <c r="D26" s="366"/>
      <c r="E26" s="366"/>
      <c r="F26" s="366"/>
      <c r="G26" s="366"/>
      <c r="H26" s="366"/>
      <c r="I26" s="366"/>
      <c r="J26" s="356" t="s">
        <v>93</v>
      </c>
      <c r="K26" s="356"/>
      <c r="L26" s="356"/>
      <c r="M26" s="356"/>
      <c r="N26" s="356"/>
      <c r="O26" s="356"/>
      <c r="P26" s="356"/>
      <c r="Q26" s="356"/>
      <c r="R26" s="356"/>
      <c r="S26" s="356"/>
      <c r="T26" s="356"/>
      <c r="U26" s="356"/>
      <c r="V26" s="356"/>
      <c r="W26" s="356"/>
      <c r="X26" s="356"/>
      <c r="Y26" s="356"/>
      <c r="Z26" s="356"/>
    </row>
    <row r="27" spans="1:26" ht="15" customHeight="1">
      <c r="A27" s="366"/>
      <c r="B27" s="366"/>
      <c r="C27" s="366"/>
      <c r="D27" s="366"/>
      <c r="E27" s="366"/>
      <c r="F27" s="366"/>
      <c r="G27" s="366"/>
      <c r="H27" s="366"/>
      <c r="I27" s="366"/>
      <c r="J27" s="356" t="s">
        <v>94</v>
      </c>
      <c r="K27" s="356"/>
      <c r="L27" s="356"/>
      <c r="M27" s="356"/>
      <c r="N27" s="356" t="s">
        <v>95</v>
      </c>
      <c r="O27" s="356"/>
      <c r="P27" s="356"/>
      <c r="Q27" s="356"/>
      <c r="R27" s="356"/>
      <c r="S27" s="356"/>
      <c r="T27" s="356"/>
      <c r="U27" s="356" t="s">
        <v>96</v>
      </c>
      <c r="V27" s="356"/>
      <c r="W27" s="356"/>
      <c r="X27" s="356"/>
      <c r="Y27" s="356"/>
      <c r="Z27" s="356"/>
    </row>
    <row r="28" spans="1:26">
      <c r="A28" s="383" t="s">
        <v>1103</v>
      </c>
      <c r="B28" s="384"/>
      <c r="C28" s="384"/>
      <c r="D28" s="384"/>
      <c r="E28" s="384"/>
      <c r="F28" s="384"/>
      <c r="G28" s="384"/>
      <c r="H28" s="384"/>
      <c r="I28" s="384"/>
      <c r="J28" s="383">
        <v>2024</v>
      </c>
      <c r="K28" s="384"/>
      <c r="L28" s="384"/>
      <c r="M28" s="384"/>
      <c r="N28" s="383" t="s">
        <v>1106</v>
      </c>
      <c r="O28" s="384"/>
      <c r="P28" s="384"/>
      <c r="Q28" s="384"/>
      <c r="R28" s="384"/>
      <c r="S28" s="384"/>
      <c r="T28" s="384"/>
      <c r="U28" s="385">
        <v>1</v>
      </c>
      <c r="V28" s="384"/>
      <c r="W28" s="384"/>
      <c r="X28" s="384"/>
      <c r="Y28" s="384"/>
      <c r="Z28" s="384"/>
    </row>
    <row r="29" spans="1:26">
      <c r="A29" s="356" t="s">
        <v>97</v>
      </c>
      <c r="B29" s="356"/>
      <c r="C29" s="356"/>
      <c r="D29" s="356"/>
      <c r="E29" s="356"/>
      <c r="F29" s="356"/>
      <c r="G29" s="356"/>
      <c r="H29" s="356"/>
      <c r="I29" s="356"/>
      <c r="J29" s="356" t="s">
        <v>98</v>
      </c>
      <c r="K29" s="356"/>
      <c r="L29" s="356"/>
      <c r="M29" s="356"/>
      <c r="N29" s="356"/>
      <c r="O29" s="356"/>
      <c r="P29" s="356"/>
      <c r="Q29" s="356"/>
      <c r="R29" s="356"/>
      <c r="S29" s="356"/>
      <c r="T29" s="356"/>
      <c r="U29" s="356"/>
      <c r="V29" s="356"/>
      <c r="W29" s="356"/>
      <c r="X29" s="356"/>
      <c r="Y29" s="356"/>
      <c r="Z29" s="356"/>
    </row>
    <row r="30" spans="1:26">
      <c r="A30" s="389" t="s">
        <v>99</v>
      </c>
      <c r="B30" s="389"/>
      <c r="C30" s="389"/>
      <c r="D30" s="390" t="s">
        <v>100</v>
      </c>
      <c r="E30" s="390"/>
      <c r="F30" s="390"/>
      <c r="G30" s="391" t="s">
        <v>101</v>
      </c>
      <c r="H30" s="391"/>
      <c r="I30" s="391"/>
      <c r="J30" s="356" t="s">
        <v>94</v>
      </c>
      <c r="K30" s="356"/>
      <c r="L30" s="356"/>
      <c r="M30" s="356"/>
      <c r="N30" s="356" t="s">
        <v>95</v>
      </c>
      <c r="O30" s="356"/>
      <c r="P30" s="356"/>
      <c r="Q30" s="356"/>
      <c r="R30" s="356"/>
      <c r="S30" s="356"/>
      <c r="T30" s="356"/>
      <c r="U30" s="356" t="s">
        <v>96</v>
      </c>
      <c r="V30" s="356"/>
      <c r="W30" s="356"/>
      <c r="X30" s="356"/>
      <c r="Y30" s="356"/>
      <c r="Z30" s="356"/>
    </row>
    <row r="31" spans="1:26">
      <c r="A31" s="358" t="s">
        <v>102</v>
      </c>
      <c r="B31" s="359"/>
      <c r="C31" s="359"/>
      <c r="D31" s="358" t="s">
        <v>103</v>
      </c>
      <c r="E31" s="359"/>
      <c r="F31" s="359"/>
      <c r="G31" s="358" t="s">
        <v>104</v>
      </c>
      <c r="H31" s="359"/>
      <c r="I31" s="359"/>
      <c r="J31" s="373">
        <v>2025</v>
      </c>
      <c r="K31" s="374"/>
      <c r="L31" s="374"/>
      <c r="M31" s="374"/>
      <c r="N31" s="373" t="s">
        <v>1106</v>
      </c>
      <c r="O31" s="374"/>
      <c r="P31" s="374"/>
      <c r="Q31" s="374"/>
      <c r="R31" s="374"/>
      <c r="S31" s="374"/>
      <c r="T31" s="374"/>
      <c r="U31" s="373">
        <v>2025</v>
      </c>
      <c r="V31" s="374"/>
      <c r="W31" s="374"/>
      <c r="X31" s="374"/>
      <c r="Y31" s="374"/>
      <c r="Z31" s="374"/>
    </row>
    <row r="32" spans="1:26">
      <c r="A32" s="359"/>
      <c r="B32" s="359"/>
      <c r="C32" s="359"/>
      <c r="D32" s="359"/>
      <c r="E32" s="359"/>
      <c r="F32" s="359"/>
      <c r="G32" s="359"/>
      <c r="H32" s="359"/>
      <c r="I32" s="359"/>
      <c r="J32" s="374"/>
      <c r="K32" s="374"/>
      <c r="L32" s="374"/>
      <c r="M32" s="374"/>
      <c r="N32" s="374"/>
      <c r="O32" s="374"/>
      <c r="P32" s="374"/>
      <c r="Q32" s="374"/>
      <c r="R32" s="374"/>
      <c r="S32" s="374"/>
      <c r="T32" s="374"/>
      <c r="U32" s="374"/>
      <c r="V32" s="374"/>
      <c r="W32" s="374"/>
      <c r="X32" s="374"/>
      <c r="Y32" s="374"/>
      <c r="Z32" s="374"/>
    </row>
    <row r="33" spans="1:27">
      <c r="A33" s="356" t="s">
        <v>106</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row>
    <row r="34" spans="1:27" ht="28.5" customHeight="1">
      <c r="A34" s="356" t="s">
        <v>82</v>
      </c>
      <c r="B34" s="356"/>
      <c r="C34" s="356"/>
      <c r="D34" s="356"/>
      <c r="E34" s="356"/>
      <c r="F34" s="356"/>
      <c r="G34" s="356"/>
      <c r="H34" s="356"/>
      <c r="I34" s="356"/>
      <c r="J34" s="356"/>
      <c r="K34" s="356"/>
      <c r="L34" s="356"/>
      <c r="M34" s="356"/>
      <c r="N34" s="356" t="s">
        <v>107</v>
      </c>
      <c r="O34" s="356"/>
      <c r="P34" s="356"/>
      <c r="Q34" s="356"/>
      <c r="R34" s="356"/>
      <c r="S34" s="356"/>
      <c r="T34" s="356"/>
      <c r="U34" s="392" t="s">
        <v>108</v>
      </c>
      <c r="V34" s="392"/>
      <c r="W34" s="392"/>
      <c r="X34" s="392"/>
      <c r="Y34" s="392"/>
      <c r="Z34" s="392"/>
    </row>
    <row r="35" spans="1:27" ht="51" customHeight="1">
      <c r="A35" s="448" t="s">
        <v>1138</v>
      </c>
      <c r="B35" s="449"/>
      <c r="C35" s="449"/>
      <c r="D35" s="449"/>
      <c r="E35" s="449"/>
      <c r="F35" s="449"/>
      <c r="G35" s="449"/>
      <c r="H35" s="449"/>
      <c r="I35" s="449"/>
      <c r="J35" s="449"/>
      <c r="K35" s="449"/>
      <c r="L35" s="449"/>
      <c r="M35" s="450"/>
      <c r="N35" s="407" t="s">
        <v>1109</v>
      </c>
      <c r="O35" s="408"/>
      <c r="P35" s="408"/>
      <c r="Q35" s="408"/>
      <c r="R35" s="408"/>
      <c r="S35" s="408"/>
      <c r="T35" s="409"/>
      <c r="U35" s="410" t="s">
        <v>1132</v>
      </c>
      <c r="V35" s="411"/>
      <c r="W35" s="411"/>
      <c r="X35" s="411"/>
      <c r="Y35" s="411"/>
      <c r="Z35" s="412"/>
    </row>
    <row r="36" spans="1:27" ht="48.75" customHeight="1">
      <c r="A36" s="445" t="s">
        <v>1139</v>
      </c>
      <c r="B36" s="446"/>
      <c r="C36" s="446"/>
      <c r="D36" s="446"/>
      <c r="E36" s="446"/>
      <c r="F36" s="446"/>
      <c r="G36" s="446"/>
      <c r="H36" s="446"/>
      <c r="I36" s="446"/>
      <c r="J36" s="446"/>
      <c r="K36" s="446"/>
      <c r="L36" s="446"/>
      <c r="M36" s="447"/>
      <c r="N36" s="442" t="s">
        <v>1109</v>
      </c>
      <c r="O36" s="443"/>
      <c r="P36" s="443"/>
      <c r="Q36" s="443"/>
      <c r="R36" s="443"/>
      <c r="S36" s="443"/>
      <c r="T36" s="444"/>
      <c r="U36" s="429" t="s">
        <v>1132</v>
      </c>
      <c r="V36" s="430"/>
      <c r="W36" s="430"/>
      <c r="X36" s="430"/>
      <c r="Y36" s="430"/>
      <c r="Z36" s="431"/>
    </row>
    <row r="37" spans="1:27">
      <c r="A37" s="356" t="s">
        <v>109</v>
      </c>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row>
    <row r="38" spans="1:27">
      <c r="A38" s="375" t="s">
        <v>1142</v>
      </c>
      <c r="B38" s="451"/>
      <c r="C38" s="451"/>
      <c r="D38" s="451"/>
      <c r="E38" s="451"/>
      <c r="F38" s="451"/>
      <c r="G38" s="451"/>
      <c r="H38" s="451"/>
      <c r="I38" s="451"/>
      <c r="J38" s="451"/>
      <c r="K38" s="451"/>
      <c r="L38" s="451"/>
      <c r="M38" s="451"/>
      <c r="N38" s="451"/>
      <c r="O38" s="451"/>
      <c r="P38" s="451"/>
      <c r="Q38" s="451"/>
      <c r="R38" s="451"/>
      <c r="S38" s="451"/>
      <c r="T38" s="451"/>
      <c r="U38" s="451"/>
      <c r="V38" s="451"/>
      <c r="W38" s="451"/>
      <c r="X38" s="451"/>
      <c r="Y38" s="451"/>
      <c r="Z38" s="452"/>
    </row>
    <row r="39" spans="1:27" ht="23.25" customHeight="1">
      <c r="A39" s="453"/>
      <c r="B39" s="454"/>
      <c r="C39" s="454"/>
      <c r="D39" s="454"/>
      <c r="E39" s="454"/>
      <c r="F39" s="454"/>
      <c r="G39" s="454"/>
      <c r="H39" s="454"/>
      <c r="I39" s="454"/>
      <c r="J39" s="454"/>
      <c r="K39" s="454"/>
      <c r="L39" s="454"/>
      <c r="M39" s="454"/>
      <c r="N39" s="454"/>
      <c r="O39" s="454"/>
      <c r="P39" s="454"/>
      <c r="Q39" s="454"/>
      <c r="R39" s="454"/>
      <c r="S39" s="454"/>
      <c r="T39" s="454"/>
      <c r="U39" s="454"/>
      <c r="V39" s="454"/>
      <c r="W39" s="454"/>
      <c r="X39" s="454"/>
      <c r="Y39" s="454"/>
      <c r="Z39" s="455"/>
    </row>
    <row r="40" spans="1:27">
      <c r="A40" s="356" t="s">
        <v>111</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row>
    <row r="41" spans="1:27">
      <c r="A41" s="356" t="s">
        <v>112</v>
      </c>
      <c r="B41" s="356"/>
      <c r="C41" s="356"/>
      <c r="D41" s="356"/>
      <c r="E41" s="356"/>
      <c r="F41" s="356"/>
      <c r="G41" s="356"/>
      <c r="H41" s="356"/>
      <c r="I41" s="356"/>
      <c r="J41" s="356"/>
      <c r="K41" s="356"/>
      <c r="L41" s="356"/>
      <c r="M41" s="356"/>
      <c r="N41" s="356" t="s">
        <v>113</v>
      </c>
      <c r="O41" s="356"/>
      <c r="P41" s="356"/>
      <c r="Q41" s="356"/>
      <c r="R41" s="356"/>
      <c r="S41" s="356"/>
      <c r="T41" s="356"/>
      <c r="U41" s="356" t="s">
        <v>114</v>
      </c>
      <c r="V41" s="356"/>
      <c r="W41" s="356"/>
      <c r="X41" s="356"/>
      <c r="Y41" s="356"/>
      <c r="Z41" s="356"/>
    </row>
    <row r="42" spans="1:27">
      <c r="A42" s="373" t="s">
        <v>1140</v>
      </c>
      <c r="B42" s="374"/>
      <c r="C42" s="374"/>
      <c r="D42" s="374"/>
      <c r="E42" s="374"/>
      <c r="F42" s="374"/>
      <c r="G42" s="374"/>
      <c r="H42" s="374"/>
      <c r="I42" s="374"/>
      <c r="J42" s="374"/>
      <c r="K42" s="374"/>
      <c r="L42" s="374"/>
      <c r="M42" s="374"/>
      <c r="N42" s="358" t="s">
        <v>1113</v>
      </c>
      <c r="O42" s="359"/>
      <c r="P42" s="359"/>
      <c r="Q42" s="359"/>
      <c r="R42" s="359"/>
      <c r="S42" s="359"/>
      <c r="T42" s="359"/>
      <c r="U42" s="360" t="s">
        <v>1141</v>
      </c>
      <c r="V42" s="361"/>
      <c r="W42" s="361"/>
      <c r="X42" s="361"/>
      <c r="Y42" s="361"/>
      <c r="Z42" s="361"/>
    </row>
    <row r="43" spans="1:27">
      <c r="A43" s="374"/>
      <c r="B43" s="374"/>
      <c r="C43" s="374"/>
      <c r="D43" s="374"/>
      <c r="E43" s="374"/>
      <c r="F43" s="374"/>
      <c r="G43" s="374"/>
      <c r="H43" s="374"/>
      <c r="I43" s="374"/>
      <c r="J43" s="374"/>
      <c r="K43" s="374"/>
      <c r="L43" s="374"/>
      <c r="M43" s="374"/>
      <c r="N43" s="359"/>
      <c r="O43" s="359"/>
      <c r="P43" s="359"/>
      <c r="Q43" s="359"/>
      <c r="R43" s="359"/>
      <c r="S43" s="359"/>
      <c r="T43" s="359"/>
      <c r="U43" s="361"/>
      <c r="V43" s="361"/>
      <c r="W43" s="361"/>
      <c r="X43" s="361"/>
      <c r="Y43" s="361"/>
      <c r="Z43" s="361"/>
    </row>
    <row r="44" spans="1:27" ht="27" customHeight="1">
      <c r="A44" s="366" t="s">
        <v>115</v>
      </c>
      <c r="B44" s="366"/>
      <c r="C44" s="366"/>
      <c r="D44" s="366"/>
      <c r="E44" s="366"/>
      <c r="F44" s="366"/>
      <c r="G44" s="366"/>
      <c r="H44" s="366"/>
      <c r="I44" s="366"/>
      <c r="J44" s="366"/>
      <c r="K44" s="366"/>
      <c r="L44" s="366"/>
      <c r="M44" s="366"/>
      <c r="N44" s="366" t="s">
        <v>116</v>
      </c>
      <c r="O44" s="366"/>
      <c r="P44" s="366"/>
      <c r="Q44" s="366"/>
      <c r="R44" s="366"/>
      <c r="S44" s="366"/>
      <c r="T44" s="366"/>
      <c r="U44" s="401" t="s">
        <v>117</v>
      </c>
      <c r="V44" s="401"/>
      <c r="W44" s="401"/>
      <c r="X44" s="401"/>
      <c r="Y44" s="401"/>
      <c r="Z44" s="401"/>
    </row>
    <row r="45" spans="1:27" ht="9.9499999999999993" customHeight="1">
      <c r="A45" s="360" t="s">
        <v>1143</v>
      </c>
      <c r="B45" s="361"/>
      <c r="C45" s="361"/>
      <c r="D45" s="361"/>
      <c r="E45" s="361"/>
      <c r="F45" s="361"/>
      <c r="G45" s="361"/>
      <c r="H45" s="361"/>
      <c r="I45" s="361"/>
      <c r="J45" s="361"/>
      <c r="K45" s="361"/>
      <c r="L45" s="361"/>
      <c r="M45" s="361"/>
      <c r="N45" s="373">
        <v>7474915644</v>
      </c>
      <c r="O45" s="374"/>
      <c r="P45" s="374"/>
      <c r="Q45" s="374"/>
      <c r="R45" s="374"/>
      <c r="S45" s="374"/>
      <c r="T45" s="374"/>
      <c r="U45" s="425" t="s">
        <v>1115</v>
      </c>
      <c r="V45" s="374"/>
      <c r="W45" s="374"/>
      <c r="X45" s="374"/>
      <c r="Y45" s="374"/>
      <c r="Z45" s="374"/>
    </row>
    <row r="46" spans="1:27" ht="25.5" customHeight="1">
      <c r="A46" s="456"/>
      <c r="B46" s="456"/>
      <c r="C46" s="456"/>
      <c r="D46" s="456"/>
      <c r="E46" s="456"/>
      <c r="F46" s="456"/>
      <c r="G46" s="456"/>
      <c r="H46" s="456"/>
      <c r="I46" s="456"/>
      <c r="J46" s="456"/>
      <c r="K46" s="456"/>
      <c r="L46" s="456"/>
      <c r="M46" s="456"/>
      <c r="N46" s="424"/>
      <c r="O46" s="424"/>
      <c r="P46" s="424"/>
      <c r="Q46" s="424"/>
      <c r="R46" s="424"/>
      <c r="S46" s="424"/>
      <c r="T46" s="424"/>
      <c r="U46" s="424"/>
      <c r="V46" s="424"/>
      <c r="W46" s="424"/>
      <c r="X46" s="424"/>
      <c r="Y46" s="424"/>
      <c r="Z46" s="424"/>
    </row>
    <row r="47" spans="1:27">
      <c r="A47" s="400" t="s">
        <v>118</v>
      </c>
      <c r="B47" s="400"/>
      <c r="C47" s="400"/>
      <c r="D47" s="400"/>
      <c r="E47" s="400"/>
      <c r="F47" s="400"/>
      <c r="G47" s="400"/>
      <c r="H47" s="400"/>
      <c r="I47" s="400"/>
      <c r="J47" s="400" t="s">
        <v>119</v>
      </c>
      <c r="K47" s="400"/>
      <c r="L47" s="400"/>
      <c r="M47" s="400"/>
      <c r="N47" s="400"/>
      <c r="O47" s="400"/>
      <c r="P47" s="400"/>
      <c r="Q47" s="400"/>
      <c r="R47" s="400" t="s">
        <v>120</v>
      </c>
      <c r="S47" s="400"/>
      <c r="T47" s="400"/>
      <c r="U47" s="400"/>
      <c r="V47" s="400"/>
      <c r="W47" s="400"/>
      <c r="X47" s="400"/>
      <c r="Y47" s="400"/>
      <c r="Z47" s="400"/>
      <c r="AA47" s="181"/>
    </row>
    <row r="48" spans="1:27">
      <c r="A48" s="436" t="s">
        <v>1116</v>
      </c>
      <c r="B48" s="437"/>
      <c r="C48" s="437"/>
      <c r="D48" s="437"/>
      <c r="E48" s="437"/>
      <c r="F48" s="437"/>
      <c r="G48" s="437"/>
      <c r="H48" s="437"/>
      <c r="I48" s="438"/>
      <c r="J48" s="436" t="s">
        <v>1118</v>
      </c>
      <c r="K48" s="437"/>
      <c r="L48" s="437"/>
      <c r="M48" s="437"/>
      <c r="N48" s="437"/>
      <c r="O48" s="437"/>
      <c r="P48" s="437"/>
      <c r="Q48" s="438"/>
      <c r="R48" s="436" t="s">
        <v>1120</v>
      </c>
      <c r="S48" s="437"/>
      <c r="T48" s="437"/>
      <c r="U48" s="437"/>
      <c r="V48" s="437"/>
      <c r="W48" s="437"/>
      <c r="X48" s="437"/>
      <c r="Y48" s="437"/>
      <c r="Z48" s="438"/>
    </row>
    <row r="49" spans="1:26">
      <c r="A49" s="439"/>
      <c r="B49" s="440"/>
      <c r="C49" s="440"/>
      <c r="D49" s="440"/>
      <c r="E49" s="440"/>
      <c r="F49" s="440"/>
      <c r="G49" s="440"/>
      <c r="H49" s="440"/>
      <c r="I49" s="441"/>
      <c r="J49" s="439"/>
      <c r="K49" s="440"/>
      <c r="L49" s="440"/>
      <c r="M49" s="440"/>
      <c r="N49" s="440"/>
      <c r="O49" s="440"/>
      <c r="P49" s="440"/>
      <c r="Q49" s="441"/>
      <c r="R49" s="439"/>
      <c r="S49" s="440"/>
      <c r="T49" s="440"/>
      <c r="U49" s="440"/>
      <c r="V49" s="440"/>
      <c r="W49" s="440"/>
      <c r="X49" s="440"/>
      <c r="Y49" s="440"/>
      <c r="Z49" s="441"/>
    </row>
    <row r="50" spans="1:26">
      <c r="A50" s="419" t="s">
        <v>1117</v>
      </c>
      <c r="B50" s="420"/>
      <c r="C50" s="420"/>
      <c r="D50" s="420"/>
      <c r="E50" s="420"/>
      <c r="F50" s="420"/>
      <c r="G50" s="420"/>
      <c r="H50" s="420"/>
      <c r="I50" s="420"/>
      <c r="J50" s="419" t="s">
        <v>1119</v>
      </c>
      <c r="K50" s="419"/>
      <c r="L50" s="419"/>
      <c r="M50" s="419"/>
      <c r="N50" s="419"/>
      <c r="O50" s="419"/>
      <c r="P50" s="419"/>
      <c r="Q50" s="419"/>
      <c r="R50" s="384" t="s">
        <v>1121</v>
      </c>
      <c r="S50" s="421"/>
      <c r="T50" s="421"/>
      <c r="U50" s="421"/>
      <c r="V50" s="421"/>
      <c r="W50" s="421"/>
      <c r="X50" s="421"/>
      <c r="Y50" s="421"/>
      <c r="Z50" s="421"/>
    </row>
    <row r="51" spans="1:26" ht="9.9499999999999993" customHeight="1">
      <c r="A51" s="402" t="s">
        <v>121</v>
      </c>
      <c r="B51" s="402"/>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row>
    <row r="52" spans="1:26" ht="9.9499999999999993" customHeight="1">
      <c r="A52" s="403" t="s">
        <v>122</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row>
    <row r="53" spans="1:26" s="1" customFormat="1"/>
    <row r="54" spans="1:26" s="1" customFormat="1"/>
    <row r="55" spans="1:26" s="1" customFormat="1"/>
    <row r="56" spans="1:26" s="1" customFormat="1"/>
    <row r="57" spans="1:26" s="1" customFormat="1"/>
    <row r="58" spans="1:26" s="1" customFormat="1"/>
    <row r="59" spans="1:26" s="1" customFormat="1"/>
    <row r="60" spans="1:26" s="1" customFormat="1"/>
    <row r="61" spans="1:26" s="1" customFormat="1"/>
    <row r="62" spans="1:26" s="1" customFormat="1"/>
    <row r="63" spans="1:26" s="1" customFormat="1"/>
    <row r="64" spans="1:26"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row>
    <row r="95" spans="1:30">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sheetData>
  <mergeCells count="90">
    <mergeCell ref="A51:Z51"/>
    <mergeCell ref="A52:Z52"/>
    <mergeCell ref="A48:I49"/>
    <mergeCell ref="J48:Q49"/>
    <mergeCell ref="R48:Z49"/>
    <mergeCell ref="A50:I50"/>
    <mergeCell ref="J50:Q50"/>
    <mergeCell ref="R50:Z50"/>
    <mergeCell ref="A45:M46"/>
    <mergeCell ref="N45:T46"/>
    <mergeCell ref="U45:Z46"/>
    <mergeCell ref="A47:I47"/>
    <mergeCell ref="J47:Q47"/>
    <mergeCell ref="R47:Z47"/>
    <mergeCell ref="A42:M43"/>
    <mergeCell ref="N42:T43"/>
    <mergeCell ref="U42:Z43"/>
    <mergeCell ref="A44:M44"/>
    <mergeCell ref="N44:T44"/>
    <mergeCell ref="U44:Z44"/>
    <mergeCell ref="A37:Z37"/>
    <mergeCell ref="A38:Z39"/>
    <mergeCell ref="A40:Z40"/>
    <mergeCell ref="A41:M41"/>
    <mergeCell ref="N41:T41"/>
    <mergeCell ref="U41:Z41"/>
    <mergeCell ref="A33:Z33"/>
    <mergeCell ref="A34:M34"/>
    <mergeCell ref="N34:T34"/>
    <mergeCell ref="U34:Z34"/>
    <mergeCell ref="A35:M35"/>
    <mergeCell ref="N35:T35"/>
    <mergeCell ref="U35:Z35"/>
    <mergeCell ref="U31:Z32"/>
    <mergeCell ref="A29:I29"/>
    <mergeCell ref="J29:Z29"/>
    <mergeCell ref="A30:C30"/>
    <mergeCell ref="D30:F30"/>
    <mergeCell ref="G30:I30"/>
    <mergeCell ref="J30:M30"/>
    <mergeCell ref="N30:T30"/>
    <mergeCell ref="U30:Z30"/>
    <mergeCell ref="A31:C32"/>
    <mergeCell ref="D31:F32"/>
    <mergeCell ref="G31:I32"/>
    <mergeCell ref="J31:M32"/>
    <mergeCell ref="N31:T32"/>
    <mergeCell ref="A28:I28"/>
    <mergeCell ref="J28:M28"/>
    <mergeCell ref="N28:T28"/>
    <mergeCell ref="U28:Z28"/>
    <mergeCell ref="A24:G24"/>
    <mergeCell ref="H24:O24"/>
    <mergeCell ref="P24:Z24"/>
    <mergeCell ref="A25:G25"/>
    <mergeCell ref="H25:O25"/>
    <mergeCell ref="P25:Z25"/>
    <mergeCell ref="A26:I27"/>
    <mergeCell ref="J26:Z26"/>
    <mergeCell ref="J27:M27"/>
    <mergeCell ref="N27:T27"/>
    <mergeCell ref="U27:Z27"/>
    <mergeCell ref="A20:O21"/>
    <mergeCell ref="P20:T21"/>
    <mergeCell ref="U20:Z21"/>
    <mergeCell ref="A22:T22"/>
    <mergeCell ref="A23:T23"/>
    <mergeCell ref="U23:Z23"/>
    <mergeCell ref="A17:B18"/>
    <mergeCell ref="C17:T18"/>
    <mergeCell ref="U17:Z18"/>
    <mergeCell ref="A19:O19"/>
    <mergeCell ref="P19:T19"/>
    <mergeCell ref="U19:Z19"/>
    <mergeCell ref="A9:Z9"/>
    <mergeCell ref="U36:Z36"/>
    <mergeCell ref="N36:T36"/>
    <mergeCell ref="A36:M36"/>
    <mergeCell ref="A1:Z1"/>
    <mergeCell ref="A2:Z2"/>
    <mergeCell ref="A3:Z3"/>
    <mergeCell ref="A4:Z4"/>
    <mergeCell ref="A5:Z5"/>
    <mergeCell ref="A10:Z11"/>
    <mergeCell ref="A12:Z12"/>
    <mergeCell ref="A13:Z14"/>
    <mergeCell ref="A15:Z15"/>
    <mergeCell ref="A16:B16"/>
    <mergeCell ref="C16:T16"/>
    <mergeCell ref="U16:Z16"/>
  </mergeCells>
  <hyperlinks>
    <hyperlink ref="U17" r:id="rId1" xr:uid="{2A8D8DDF-DCD4-4383-A285-33A1B0619BC5}"/>
    <hyperlink ref="U35" r:id="rId2" xr:uid="{A76955B2-755C-471E-BCFE-8C513CF55B65}"/>
    <hyperlink ref="U36" r:id="rId3" xr:uid="{B46F4461-E97B-483A-9B7C-5436142F351E}"/>
    <hyperlink ref="U45" r:id="rId4" xr:uid="{E479381D-BA6C-4A40-BF07-6892CC8F3FCB}"/>
  </hyperlinks>
  <printOptions horizontalCentered="1" verticalCentered="1"/>
  <pageMargins left="0.51181102362204722" right="0.51181102362204722" top="0.15748031496062992" bottom="0.15748031496062992" header="0.31496062992125984" footer="0.31496062992125984"/>
  <pageSetup scale="80" orientation="portrait" horizontalDpi="4294967293" verticalDpi="300" r:id="rId5"/>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D4550-3152-4F6A-82DE-7840AEDB2EDB}">
  <dimension ref="A1:AF98"/>
  <sheetViews>
    <sheetView view="pageBreakPreview" topLeftCell="A7" zoomScale="60" zoomScaleNormal="84" workbookViewId="0">
      <selection activeCell="AH36" sqref="AH36"/>
    </sheetView>
  </sheetViews>
  <sheetFormatPr baseColWidth="10" defaultColWidth="11.42578125" defaultRowHeight="15"/>
  <cols>
    <col min="1" max="13" width="3.28515625" customWidth="1"/>
    <col min="14" max="15" width="4.28515625" customWidth="1"/>
    <col min="16" max="20" width="3.28515625" customWidth="1"/>
    <col min="21" max="25" width="3.7109375" customWidth="1"/>
    <col min="26" max="26" width="8.28515625" customWidth="1"/>
    <col min="27" max="30" width="3.7109375" customWidth="1"/>
  </cols>
  <sheetData>
    <row r="1" spans="1:32" ht="6.95" customHeight="1">
      <c r="A1" s="348"/>
      <c r="B1" s="348"/>
      <c r="C1" s="348"/>
      <c r="D1" s="348"/>
      <c r="E1" s="348"/>
      <c r="F1" s="348"/>
      <c r="G1" s="348"/>
      <c r="H1" s="348"/>
      <c r="I1" s="348"/>
      <c r="J1" s="348"/>
      <c r="K1" s="348"/>
      <c r="L1" s="348"/>
      <c r="M1" s="348"/>
      <c r="N1" s="348"/>
      <c r="O1" s="348"/>
      <c r="P1" s="348"/>
      <c r="Q1" s="348"/>
      <c r="R1" s="348"/>
      <c r="S1" s="348"/>
      <c r="T1" s="348"/>
      <c r="U1" s="348"/>
      <c r="V1" s="348"/>
      <c r="W1" s="348"/>
      <c r="X1" s="348"/>
      <c r="Y1" s="348"/>
      <c r="Z1" s="348"/>
    </row>
    <row r="2" spans="1:32" ht="15.75">
      <c r="A2" s="349" t="s">
        <v>77</v>
      </c>
      <c r="B2" s="349"/>
      <c r="C2" s="349"/>
      <c r="D2" s="349"/>
      <c r="E2" s="349"/>
      <c r="F2" s="349"/>
      <c r="G2" s="349"/>
      <c r="H2" s="349"/>
      <c r="I2" s="349"/>
      <c r="J2" s="349"/>
      <c r="K2" s="349"/>
      <c r="L2" s="349"/>
      <c r="M2" s="349"/>
      <c r="N2" s="349"/>
      <c r="O2" s="349"/>
      <c r="P2" s="349"/>
      <c r="Q2" s="349"/>
      <c r="R2" s="349"/>
      <c r="S2" s="349"/>
      <c r="T2" s="349"/>
      <c r="U2" s="349"/>
      <c r="V2" s="349"/>
      <c r="W2" s="349"/>
      <c r="X2" s="349"/>
      <c r="Y2" s="349"/>
      <c r="Z2" s="349"/>
    </row>
    <row r="3" spans="1:32" ht="15.75">
      <c r="A3" s="349" t="s">
        <v>78</v>
      </c>
      <c r="B3" s="349"/>
      <c r="C3" s="349"/>
      <c r="D3" s="349"/>
      <c r="E3" s="349"/>
      <c r="F3" s="349"/>
      <c r="G3" s="349"/>
      <c r="H3" s="349"/>
      <c r="I3" s="349"/>
      <c r="J3" s="349"/>
      <c r="K3" s="349"/>
      <c r="L3" s="349"/>
      <c r="M3" s="349"/>
      <c r="N3" s="349"/>
      <c r="O3" s="349"/>
      <c r="P3" s="349"/>
      <c r="Q3" s="349"/>
      <c r="R3" s="349"/>
      <c r="S3" s="349"/>
      <c r="T3" s="349"/>
      <c r="U3" s="349"/>
      <c r="V3" s="349"/>
      <c r="W3" s="349"/>
      <c r="X3" s="349"/>
      <c r="Y3" s="349"/>
      <c r="Z3" s="349"/>
    </row>
    <row r="4" spans="1:32" ht="15.75">
      <c r="A4" s="349" t="s">
        <v>79</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5" spans="1:32" ht="6.95" customHeight="1">
      <c r="A5" s="350"/>
      <c r="B5" s="350"/>
      <c r="C5" s="350"/>
      <c r="D5" s="350"/>
      <c r="E5" s="350"/>
      <c r="F5" s="350"/>
      <c r="G5" s="350"/>
      <c r="H5" s="350"/>
      <c r="I5" s="350"/>
      <c r="J5" s="350"/>
      <c r="K5" s="350"/>
      <c r="L5" s="350"/>
      <c r="M5" s="350"/>
      <c r="N5" s="350"/>
      <c r="O5" s="350"/>
      <c r="P5" s="350"/>
      <c r="Q5" s="350"/>
      <c r="R5" s="350"/>
      <c r="S5" s="350"/>
      <c r="T5" s="350"/>
      <c r="U5" s="350"/>
      <c r="V5" s="350"/>
      <c r="W5" s="350"/>
      <c r="X5" s="350"/>
      <c r="Y5" s="350"/>
      <c r="Z5" s="350"/>
    </row>
    <row r="6" spans="1:32">
      <c r="A6" s="153" t="s">
        <v>1144</v>
      </c>
      <c r="B6" s="243"/>
      <c r="C6" s="243"/>
      <c r="D6" s="243"/>
      <c r="E6" s="243"/>
      <c r="F6" s="243"/>
      <c r="G6" s="243"/>
      <c r="H6" s="243"/>
      <c r="I6" s="243"/>
      <c r="J6" s="243"/>
      <c r="K6" s="243"/>
      <c r="L6" s="243"/>
      <c r="M6" s="243"/>
      <c r="N6" s="243"/>
      <c r="O6" s="243"/>
      <c r="P6" s="243"/>
      <c r="Q6" s="243"/>
      <c r="R6" s="243"/>
      <c r="S6" s="243"/>
      <c r="T6" s="243"/>
      <c r="U6" s="243"/>
      <c r="V6" s="243" t="s">
        <v>1122</v>
      </c>
      <c r="W6" s="243"/>
      <c r="X6" s="243"/>
      <c r="Y6" s="243"/>
      <c r="Z6" s="243"/>
    </row>
    <row r="7" spans="1:32">
      <c r="A7" s="153" t="s">
        <v>1147</v>
      </c>
      <c r="B7" s="243"/>
      <c r="C7" s="243"/>
      <c r="D7" s="243"/>
      <c r="E7" s="243"/>
      <c r="F7" s="243"/>
      <c r="G7" s="243"/>
      <c r="H7" s="243"/>
      <c r="I7" s="243"/>
      <c r="J7" s="243"/>
      <c r="K7" s="243"/>
      <c r="L7" s="243"/>
      <c r="M7" s="243"/>
      <c r="N7" s="243"/>
      <c r="O7" s="243"/>
      <c r="P7" s="243"/>
      <c r="Q7" s="243"/>
      <c r="R7" s="243"/>
      <c r="S7" s="243"/>
      <c r="T7" s="243"/>
      <c r="U7" s="243"/>
      <c r="V7" s="243"/>
      <c r="W7" s="243"/>
      <c r="X7" s="243"/>
      <c r="Y7" s="243"/>
      <c r="Z7" s="243"/>
    </row>
    <row r="8" spans="1:32">
      <c r="A8" s="153" t="s">
        <v>1145</v>
      </c>
      <c r="B8" s="243"/>
      <c r="C8" s="243"/>
      <c r="D8" s="243"/>
      <c r="E8" s="243"/>
      <c r="F8" s="243"/>
      <c r="G8" s="243"/>
      <c r="H8" s="243"/>
      <c r="I8" s="243"/>
      <c r="J8" s="243"/>
      <c r="K8" s="243"/>
      <c r="L8" s="243"/>
      <c r="M8" s="243"/>
      <c r="N8" s="243"/>
      <c r="O8" s="243"/>
      <c r="P8" s="243"/>
      <c r="Q8" s="243"/>
      <c r="R8" s="243"/>
      <c r="S8" s="243"/>
      <c r="T8" s="243"/>
      <c r="U8" s="243"/>
      <c r="V8" s="243"/>
      <c r="W8" s="243"/>
      <c r="X8" s="243"/>
      <c r="Y8" s="243"/>
      <c r="Z8" s="243"/>
    </row>
    <row r="9" spans="1:32" ht="20.100000000000001" customHeight="1">
      <c r="A9" s="345" t="s">
        <v>1094</v>
      </c>
      <c r="B9" s="346"/>
      <c r="C9" s="346"/>
      <c r="D9" s="346"/>
      <c r="E9" s="346"/>
      <c r="F9" s="346"/>
      <c r="G9" s="346"/>
      <c r="H9" s="346"/>
      <c r="I9" s="346"/>
      <c r="J9" s="346"/>
      <c r="K9" s="346"/>
      <c r="L9" s="346"/>
      <c r="M9" s="346"/>
      <c r="N9" s="346"/>
      <c r="O9" s="346"/>
      <c r="P9" s="346"/>
      <c r="Q9" s="346"/>
      <c r="R9" s="346"/>
      <c r="S9" s="346"/>
      <c r="T9" s="346"/>
      <c r="U9" s="346"/>
      <c r="V9" s="346"/>
      <c r="W9" s="346"/>
      <c r="X9" s="346"/>
      <c r="Y9" s="346"/>
      <c r="Z9" s="347"/>
    </row>
    <row r="10" spans="1:32">
      <c r="A10" s="457" t="s">
        <v>1095</v>
      </c>
      <c r="B10" s="457"/>
      <c r="C10" s="457"/>
      <c r="D10" s="457"/>
      <c r="E10" s="457"/>
      <c r="F10" s="457"/>
      <c r="G10" s="457"/>
      <c r="H10" s="457"/>
      <c r="I10" s="457"/>
      <c r="J10" s="457"/>
      <c r="K10" s="457"/>
      <c r="L10" s="457"/>
      <c r="M10" s="457"/>
      <c r="N10" s="457"/>
      <c r="O10" s="457"/>
      <c r="P10" s="457"/>
      <c r="Q10" s="457"/>
      <c r="R10" s="457"/>
      <c r="S10" s="457"/>
      <c r="T10" s="457"/>
      <c r="U10" s="457"/>
      <c r="V10" s="457"/>
      <c r="W10" s="457"/>
      <c r="X10" s="457"/>
      <c r="Y10" s="457"/>
      <c r="Z10" s="457"/>
    </row>
    <row r="11" spans="1:32">
      <c r="A11" s="457"/>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row>
    <row r="12" spans="1:32" ht="20.100000000000001" customHeight="1">
      <c r="A12" s="352" t="s">
        <v>1097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F12" s="254"/>
    </row>
    <row r="13" spans="1:32">
      <c r="A13" s="353" t="s">
        <v>1096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row>
    <row r="14" spans="1:32" ht="24.75" customHeight="1">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row>
    <row r="15" spans="1:32">
      <c r="A15" s="354" t="s">
        <v>80</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row>
    <row r="16" spans="1:32" ht="26.25" customHeight="1">
      <c r="A16" s="355" t="s">
        <v>81</v>
      </c>
      <c r="B16" s="355"/>
      <c r="C16" s="356" t="s">
        <v>82</v>
      </c>
      <c r="D16" s="356"/>
      <c r="E16" s="356"/>
      <c r="F16" s="356"/>
      <c r="G16" s="356"/>
      <c r="H16" s="356"/>
      <c r="I16" s="356"/>
      <c r="J16" s="356"/>
      <c r="K16" s="356"/>
      <c r="L16" s="356"/>
      <c r="M16" s="356"/>
      <c r="N16" s="356"/>
      <c r="O16" s="356"/>
      <c r="P16" s="356"/>
      <c r="Q16" s="356"/>
      <c r="R16" s="356"/>
      <c r="S16" s="356"/>
      <c r="T16" s="356"/>
      <c r="U16" s="357" t="s">
        <v>83</v>
      </c>
      <c r="V16" s="357"/>
      <c r="W16" s="357"/>
      <c r="X16" s="357"/>
      <c r="Y16" s="357"/>
      <c r="Z16" s="357"/>
    </row>
    <row r="17" spans="1:26">
      <c r="A17" s="373" t="s">
        <v>1057</v>
      </c>
      <c r="B17" s="374"/>
      <c r="C17" s="422" t="s">
        <v>1167</v>
      </c>
      <c r="D17" s="419"/>
      <c r="E17" s="419"/>
      <c r="F17" s="419"/>
      <c r="G17" s="419"/>
      <c r="H17" s="419"/>
      <c r="I17" s="419"/>
      <c r="J17" s="419"/>
      <c r="K17" s="419"/>
      <c r="L17" s="419"/>
      <c r="M17" s="419"/>
      <c r="N17" s="419"/>
      <c r="O17" s="419"/>
      <c r="P17" s="419"/>
      <c r="Q17" s="419"/>
      <c r="R17" s="419"/>
      <c r="S17" s="419"/>
      <c r="T17" s="419"/>
      <c r="U17" s="362" t="s">
        <v>1132</v>
      </c>
      <c r="V17" s="361"/>
      <c r="W17" s="361"/>
      <c r="X17" s="361"/>
      <c r="Y17" s="361"/>
      <c r="Z17" s="361"/>
    </row>
    <row r="18" spans="1:26" ht="29.25" customHeight="1">
      <c r="A18" s="374"/>
      <c r="B18" s="374"/>
      <c r="C18" s="419"/>
      <c r="D18" s="419"/>
      <c r="E18" s="419"/>
      <c r="F18" s="419"/>
      <c r="G18" s="419"/>
      <c r="H18" s="419"/>
      <c r="I18" s="419"/>
      <c r="J18" s="419"/>
      <c r="K18" s="419"/>
      <c r="L18" s="419"/>
      <c r="M18" s="419"/>
      <c r="N18" s="419"/>
      <c r="O18" s="419"/>
      <c r="P18" s="419"/>
      <c r="Q18" s="419"/>
      <c r="R18" s="419"/>
      <c r="S18" s="419"/>
      <c r="T18" s="419"/>
      <c r="U18" s="361"/>
      <c r="V18" s="361"/>
      <c r="W18" s="361"/>
      <c r="X18" s="361"/>
      <c r="Y18" s="361"/>
      <c r="Z18" s="361"/>
    </row>
    <row r="19" spans="1:26">
      <c r="A19" s="363" t="s">
        <v>84</v>
      </c>
      <c r="B19" s="364"/>
      <c r="C19" s="364"/>
      <c r="D19" s="364"/>
      <c r="E19" s="364"/>
      <c r="F19" s="364"/>
      <c r="G19" s="364"/>
      <c r="H19" s="364"/>
      <c r="I19" s="364"/>
      <c r="J19" s="364"/>
      <c r="K19" s="364"/>
      <c r="L19" s="364"/>
      <c r="M19" s="364"/>
      <c r="N19" s="364"/>
      <c r="O19" s="365"/>
      <c r="P19" s="356" t="s">
        <v>85</v>
      </c>
      <c r="Q19" s="356"/>
      <c r="R19" s="356"/>
      <c r="S19" s="356"/>
      <c r="T19" s="356"/>
      <c r="U19" s="366" t="s">
        <v>86</v>
      </c>
      <c r="V19" s="366"/>
      <c r="W19" s="366"/>
      <c r="X19" s="366"/>
      <c r="Y19" s="366"/>
      <c r="Z19" s="366"/>
    </row>
    <row r="20" spans="1:26">
      <c r="A20" s="367" t="s">
        <v>1166</v>
      </c>
      <c r="B20" s="368"/>
      <c r="C20" s="368"/>
      <c r="D20" s="368"/>
      <c r="E20" s="368"/>
      <c r="F20" s="368"/>
      <c r="G20" s="368"/>
      <c r="H20" s="368"/>
      <c r="I20" s="368"/>
      <c r="J20" s="368"/>
      <c r="K20" s="368"/>
      <c r="L20" s="368"/>
      <c r="M20" s="368"/>
      <c r="N20" s="368"/>
      <c r="O20" s="369"/>
      <c r="P20" s="373" t="s">
        <v>1149</v>
      </c>
      <c r="Q20" s="374"/>
      <c r="R20" s="374"/>
      <c r="S20" s="374"/>
      <c r="T20" s="374"/>
      <c r="U20" s="373" t="s">
        <v>1152</v>
      </c>
      <c r="V20" s="374"/>
      <c r="W20" s="374"/>
      <c r="X20" s="374"/>
      <c r="Y20" s="374"/>
      <c r="Z20" s="374"/>
    </row>
    <row r="21" spans="1:26" ht="35.25" customHeight="1">
      <c r="A21" s="370"/>
      <c r="B21" s="371"/>
      <c r="C21" s="371"/>
      <c r="D21" s="371"/>
      <c r="E21" s="371"/>
      <c r="F21" s="371"/>
      <c r="G21" s="371"/>
      <c r="H21" s="371"/>
      <c r="I21" s="371"/>
      <c r="J21" s="371"/>
      <c r="K21" s="371"/>
      <c r="L21" s="371"/>
      <c r="M21" s="371"/>
      <c r="N21" s="371"/>
      <c r="O21" s="372"/>
      <c r="P21" s="374"/>
      <c r="Q21" s="374"/>
      <c r="R21" s="374"/>
      <c r="S21" s="374"/>
      <c r="T21" s="374"/>
      <c r="U21" s="374"/>
      <c r="V21" s="374"/>
      <c r="W21" s="374"/>
      <c r="X21" s="374"/>
      <c r="Y21" s="374"/>
      <c r="Z21" s="374"/>
    </row>
    <row r="22" spans="1:26">
      <c r="A22" s="363" t="s">
        <v>87</v>
      </c>
      <c r="B22" s="364"/>
      <c r="C22" s="364"/>
      <c r="D22" s="364"/>
      <c r="E22" s="364"/>
      <c r="F22" s="364"/>
      <c r="G22" s="364"/>
      <c r="H22" s="364"/>
      <c r="I22" s="364"/>
      <c r="J22" s="364"/>
      <c r="K22" s="364"/>
      <c r="L22" s="364"/>
      <c r="M22" s="364"/>
      <c r="N22" s="364"/>
      <c r="O22" s="364"/>
      <c r="P22" s="364"/>
      <c r="Q22" s="364"/>
      <c r="R22" s="364"/>
      <c r="S22" s="364"/>
      <c r="T22" s="365"/>
      <c r="U22" s="154" t="s">
        <v>88</v>
      </c>
      <c r="V22" s="155"/>
      <c r="W22" s="155"/>
      <c r="X22" s="155"/>
      <c r="Y22" s="155"/>
      <c r="Z22" s="156"/>
    </row>
    <row r="23" spans="1:26" ht="9.9499999999999993" customHeight="1">
      <c r="A23" s="375" t="s">
        <v>1148</v>
      </c>
      <c r="B23" s="376"/>
      <c r="C23" s="376"/>
      <c r="D23" s="376"/>
      <c r="E23" s="376"/>
      <c r="F23" s="376"/>
      <c r="G23" s="376"/>
      <c r="H23" s="376"/>
      <c r="I23" s="376"/>
      <c r="J23" s="376"/>
      <c r="K23" s="376"/>
      <c r="L23" s="376"/>
      <c r="M23" s="376"/>
      <c r="N23" s="376"/>
      <c r="O23" s="376"/>
      <c r="P23" s="376"/>
      <c r="Q23" s="376"/>
      <c r="R23" s="376"/>
      <c r="S23" s="376"/>
      <c r="T23" s="377"/>
      <c r="U23" s="381" t="s">
        <v>1109</v>
      </c>
      <c r="V23" s="381"/>
      <c r="W23" s="381"/>
      <c r="X23" s="381"/>
      <c r="Y23" s="381"/>
      <c r="Z23" s="381"/>
    </row>
    <row r="24" spans="1:26" ht="25.5" customHeight="1">
      <c r="A24" s="378"/>
      <c r="B24" s="379"/>
      <c r="C24" s="379"/>
      <c r="D24" s="379"/>
      <c r="E24" s="379"/>
      <c r="F24" s="379"/>
      <c r="G24" s="379"/>
      <c r="H24" s="379"/>
      <c r="I24" s="379"/>
      <c r="J24" s="379"/>
      <c r="K24" s="379"/>
      <c r="L24" s="379"/>
      <c r="M24" s="379"/>
      <c r="N24" s="379"/>
      <c r="O24" s="379"/>
      <c r="P24" s="379"/>
      <c r="Q24" s="379"/>
      <c r="R24" s="379"/>
      <c r="S24" s="379"/>
      <c r="T24" s="380"/>
      <c r="U24" s="382"/>
      <c r="V24" s="382"/>
      <c r="W24" s="382"/>
      <c r="X24" s="382"/>
      <c r="Y24" s="382"/>
      <c r="Z24" s="382"/>
    </row>
    <row r="25" spans="1:26">
      <c r="A25" s="363" t="s">
        <v>89</v>
      </c>
      <c r="B25" s="364"/>
      <c r="C25" s="364"/>
      <c r="D25" s="364"/>
      <c r="E25" s="364"/>
      <c r="F25" s="364"/>
      <c r="G25" s="365"/>
      <c r="H25" s="356" t="s">
        <v>90</v>
      </c>
      <c r="I25" s="356"/>
      <c r="J25" s="356"/>
      <c r="K25" s="356"/>
      <c r="L25" s="356"/>
      <c r="M25" s="356"/>
      <c r="N25" s="356"/>
      <c r="O25" s="356"/>
      <c r="P25" s="356" t="s">
        <v>91</v>
      </c>
      <c r="Q25" s="356"/>
      <c r="R25" s="356"/>
      <c r="S25" s="356"/>
      <c r="T25" s="356"/>
      <c r="U25" s="356"/>
      <c r="V25" s="356"/>
      <c r="W25" s="356"/>
      <c r="X25" s="356"/>
      <c r="Y25" s="356"/>
      <c r="Z25" s="356"/>
    </row>
    <row r="26" spans="1:26">
      <c r="A26" s="384" t="s">
        <v>1136</v>
      </c>
      <c r="B26" s="384"/>
      <c r="C26" s="384"/>
      <c r="D26" s="384"/>
      <c r="E26" s="384"/>
      <c r="F26" s="384"/>
      <c r="G26" s="384"/>
      <c r="H26" s="384" t="s">
        <v>1153</v>
      </c>
      <c r="I26" s="384"/>
      <c r="J26" s="384"/>
      <c r="K26" s="384"/>
      <c r="L26" s="384"/>
      <c r="M26" s="384"/>
      <c r="N26" s="384"/>
      <c r="O26" s="384"/>
      <c r="P26" s="384">
        <v>2024</v>
      </c>
      <c r="Q26" s="384"/>
      <c r="R26" s="384"/>
      <c r="S26" s="384"/>
      <c r="T26" s="384"/>
      <c r="U26" s="384"/>
      <c r="V26" s="384"/>
      <c r="W26" s="384"/>
      <c r="X26" s="384"/>
      <c r="Y26" s="384"/>
      <c r="Z26" s="384"/>
    </row>
    <row r="27" spans="1:26">
      <c r="A27" s="366" t="s">
        <v>92</v>
      </c>
      <c r="B27" s="366"/>
      <c r="C27" s="366"/>
      <c r="D27" s="366"/>
      <c r="E27" s="366"/>
      <c r="F27" s="366"/>
      <c r="G27" s="366"/>
      <c r="H27" s="366"/>
      <c r="I27" s="366"/>
      <c r="J27" s="356" t="s">
        <v>93</v>
      </c>
      <c r="K27" s="356"/>
      <c r="L27" s="356"/>
      <c r="M27" s="356"/>
      <c r="N27" s="356"/>
      <c r="O27" s="356"/>
      <c r="P27" s="356"/>
      <c r="Q27" s="356"/>
      <c r="R27" s="356"/>
      <c r="S27" s="356"/>
      <c r="T27" s="356"/>
      <c r="U27" s="356"/>
      <c r="V27" s="356"/>
      <c r="W27" s="356"/>
      <c r="X27" s="356"/>
      <c r="Y27" s="356"/>
      <c r="Z27" s="356"/>
    </row>
    <row r="28" spans="1:26" ht="15" customHeight="1">
      <c r="A28" s="366"/>
      <c r="B28" s="366"/>
      <c r="C28" s="366"/>
      <c r="D28" s="366"/>
      <c r="E28" s="366"/>
      <c r="F28" s="366"/>
      <c r="G28" s="366"/>
      <c r="H28" s="366"/>
      <c r="I28" s="366"/>
      <c r="J28" s="356" t="s">
        <v>94</v>
      </c>
      <c r="K28" s="356"/>
      <c r="L28" s="356"/>
      <c r="M28" s="356"/>
      <c r="N28" s="356" t="s">
        <v>95</v>
      </c>
      <c r="O28" s="356"/>
      <c r="P28" s="356"/>
      <c r="Q28" s="356"/>
      <c r="R28" s="356"/>
      <c r="S28" s="356"/>
      <c r="T28" s="356"/>
      <c r="U28" s="356" t="s">
        <v>96</v>
      </c>
      <c r="V28" s="356"/>
      <c r="W28" s="356"/>
      <c r="X28" s="356"/>
      <c r="Y28" s="356"/>
      <c r="Z28" s="356"/>
    </row>
    <row r="29" spans="1:26">
      <c r="A29" s="383" t="s">
        <v>1103</v>
      </c>
      <c r="B29" s="384"/>
      <c r="C29" s="384"/>
      <c r="D29" s="384"/>
      <c r="E29" s="384"/>
      <c r="F29" s="384"/>
      <c r="G29" s="384"/>
      <c r="H29" s="384"/>
      <c r="I29" s="384"/>
      <c r="J29" s="383">
        <v>2024</v>
      </c>
      <c r="K29" s="384"/>
      <c r="L29" s="384"/>
      <c r="M29" s="384"/>
      <c r="N29" s="383" t="s">
        <v>1106</v>
      </c>
      <c r="O29" s="384"/>
      <c r="P29" s="384"/>
      <c r="Q29" s="384"/>
      <c r="R29" s="384"/>
      <c r="S29" s="384"/>
      <c r="T29" s="384"/>
      <c r="U29" s="385">
        <v>0.9</v>
      </c>
      <c r="V29" s="384"/>
      <c r="W29" s="384"/>
      <c r="X29" s="384"/>
      <c r="Y29" s="384"/>
      <c r="Z29" s="384"/>
    </row>
    <row r="30" spans="1:26">
      <c r="A30" s="356" t="s">
        <v>97</v>
      </c>
      <c r="B30" s="356"/>
      <c r="C30" s="356"/>
      <c r="D30" s="356"/>
      <c r="E30" s="356"/>
      <c r="F30" s="356"/>
      <c r="G30" s="356"/>
      <c r="H30" s="356"/>
      <c r="I30" s="356"/>
      <c r="J30" s="356" t="s">
        <v>98</v>
      </c>
      <c r="K30" s="356"/>
      <c r="L30" s="356"/>
      <c r="M30" s="356"/>
      <c r="N30" s="356"/>
      <c r="O30" s="356"/>
      <c r="P30" s="356"/>
      <c r="Q30" s="356"/>
      <c r="R30" s="356"/>
      <c r="S30" s="356"/>
      <c r="T30" s="356"/>
      <c r="U30" s="356"/>
      <c r="V30" s="356"/>
      <c r="W30" s="356"/>
      <c r="X30" s="356"/>
      <c r="Y30" s="356"/>
      <c r="Z30" s="356"/>
    </row>
    <row r="31" spans="1:26">
      <c r="A31" s="389" t="s">
        <v>99</v>
      </c>
      <c r="B31" s="389"/>
      <c r="C31" s="389"/>
      <c r="D31" s="390" t="s">
        <v>100</v>
      </c>
      <c r="E31" s="390"/>
      <c r="F31" s="390"/>
      <c r="G31" s="391" t="s">
        <v>101</v>
      </c>
      <c r="H31" s="391"/>
      <c r="I31" s="391"/>
      <c r="J31" s="356" t="s">
        <v>94</v>
      </c>
      <c r="K31" s="356"/>
      <c r="L31" s="356"/>
      <c r="M31" s="356"/>
      <c r="N31" s="356" t="s">
        <v>95</v>
      </c>
      <c r="O31" s="356"/>
      <c r="P31" s="356"/>
      <c r="Q31" s="356"/>
      <c r="R31" s="356"/>
      <c r="S31" s="356"/>
      <c r="T31" s="356"/>
      <c r="U31" s="356" t="s">
        <v>96</v>
      </c>
      <c r="V31" s="356"/>
      <c r="W31" s="356"/>
      <c r="X31" s="356"/>
      <c r="Y31" s="356"/>
      <c r="Z31" s="356"/>
    </row>
    <row r="32" spans="1:26">
      <c r="A32" s="358" t="s">
        <v>102</v>
      </c>
      <c r="B32" s="359"/>
      <c r="C32" s="359"/>
      <c r="D32" s="358" t="s">
        <v>103</v>
      </c>
      <c r="E32" s="359"/>
      <c r="F32" s="359"/>
      <c r="G32" s="358" t="s">
        <v>104</v>
      </c>
      <c r="H32" s="359"/>
      <c r="I32" s="359"/>
      <c r="J32" s="358">
        <v>2025</v>
      </c>
      <c r="K32" s="359"/>
      <c r="L32" s="359"/>
      <c r="M32" s="359"/>
      <c r="N32" s="358" t="s">
        <v>1106</v>
      </c>
      <c r="O32" s="359"/>
      <c r="P32" s="359"/>
      <c r="Q32" s="359"/>
      <c r="R32" s="359"/>
      <c r="S32" s="359"/>
      <c r="T32" s="359"/>
      <c r="U32" s="358"/>
      <c r="V32" s="359"/>
      <c r="W32" s="359"/>
      <c r="X32" s="359"/>
      <c r="Y32" s="359"/>
      <c r="Z32" s="359"/>
    </row>
    <row r="33" spans="1:26">
      <c r="A33" s="359"/>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row>
    <row r="34" spans="1:26">
      <c r="A34" s="356" t="s">
        <v>106</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row>
    <row r="35" spans="1:26" ht="28.5" customHeight="1">
      <c r="A35" s="356" t="s">
        <v>82</v>
      </c>
      <c r="B35" s="356"/>
      <c r="C35" s="356"/>
      <c r="D35" s="356"/>
      <c r="E35" s="356"/>
      <c r="F35" s="356"/>
      <c r="G35" s="356"/>
      <c r="H35" s="356"/>
      <c r="I35" s="356"/>
      <c r="J35" s="356"/>
      <c r="K35" s="356"/>
      <c r="L35" s="356"/>
      <c r="M35" s="356"/>
      <c r="N35" s="356" t="s">
        <v>107</v>
      </c>
      <c r="O35" s="356"/>
      <c r="P35" s="356"/>
      <c r="Q35" s="356"/>
      <c r="R35" s="356"/>
      <c r="S35" s="356"/>
      <c r="T35" s="356"/>
      <c r="U35" s="392" t="s">
        <v>108</v>
      </c>
      <c r="V35" s="392"/>
      <c r="W35" s="392"/>
      <c r="X35" s="392"/>
      <c r="Y35" s="392"/>
      <c r="Z35" s="392"/>
    </row>
    <row r="36" spans="1:26">
      <c r="A36" s="433" t="s">
        <v>1154</v>
      </c>
      <c r="B36" s="434"/>
      <c r="C36" s="434"/>
      <c r="D36" s="434"/>
      <c r="E36" s="434"/>
      <c r="F36" s="434"/>
      <c r="G36" s="434"/>
      <c r="H36" s="434"/>
      <c r="I36" s="434"/>
      <c r="J36" s="434"/>
      <c r="K36" s="434"/>
      <c r="L36" s="434"/>
      <c r="M36" s="435"/>
      <c r="N36" s="433" t="s">
        <v>1100</v>
      </c>
      <c r="O36" s="434"/>
      <c r="P36" s="434"/>
      <c r="Q36" s="434"/>
      <c r="R36" s="434"/>
      <c r="S36" s="434"/>
      <c r="T36" s="435"/>
      <c r="U36" s="410" t="s">
        <v>1132</v>
      </c>
      <c r="V36" s="411"/>
      <c r="W36" s="411"/>
      <c r="X36" s="411"/>
      <c r="Y36" s="411"/>
      <c r="Z36" s="412"/>
    </row>
    <row r="37" spans="1:26">
      <c r="A37" s="426" t="s">
        <v>1155</v>
      </c>
      <c r="B37" s="427"/>
      <c r="C37" s="427"/>
      <c r="D37" s="427"/>
      <c r="E37" s="427"/>
      <c r="F37" s="427"/>
      <c r="G37" s="427"/>
      <c r="H37" s="427"/>
      <c r="I37" s="427"/>
      <c r="J37" s="427"/>
      <c r="K37" s="427"/>
      <c r="L37" s="427"/>
      <c r="M37" s="428"/>
      <c r="N37" s="426" t="s">
        <v>1100</v>
      </c>
      <c r="O37" s="427"/>
      <c r="P37" s="427"/>
      <c r="Q37" s="427"/>
      <c r="R37" s="427"/>
      <c r="S37" s="427"/>
      <c r="T37" s="428"/>
      <c r="U37" s="429" t="s">
        <v>1132</v>
      </c>
      <c r="V37" s="430"/>
      <c r="W37" s="430"/>
      <c r="X37" s="430"/>
      <c r="Y37" s="430"/>
      <c r="Z37" s="431"/>
    </row>
    <row r="38" spans="1:26" ht="1.5" customHeight="1">
      <c r="A38" s="157"/>
      <c r="B38" s="158"/>
      <c r="C38" s="158"/>
      <c r="D38" s="158"/>
      <c r="E38" s="158"/>
      <c r="F38" s="158"/>
      <c r="G38" s="158"/>
      <c r="H38" s="158"/>
      <c r="I38" s="158"/>
      <c r="J38" s="158"/>
      <c r="K38" s="158"/>
      <c r="L38" s="158"/>
      <c r="M38" s="159"/>
      <c r="N38" s="157"/>
      <c r="O38" s="158"/>
      <c r="P38" s="158"/>
      <c r="Q38" s="158"/>
      <c r="R38" s="158"/>
      <c r="S38" s="158"/>
      <c r="T38" s="159"/>
      <c r="U38" s="157"/>
      <c r="V38" s="158"/>
      <c r="W38" s="158"/>
      <c r="X38" s="158"/>
      <c r="Y38" s="158"/>
      <c r="Z38" s="159"/>
    </row>
    <row r="39" spans="1:26">
      <c r="A39" s="356" t="s">
        <v>109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row>
    <row r="40" spans="1:26">
      <c r="A40" s="375" t="s">
        <v>1156</v>
      </c>
      <c r="B40" s="451"/>
      <c r="C40" s="451"/>
      <c r="D40" s="451"/>
      <c r="E40" s="451"/>
      <c r="F40" s="451"/>
      <c r="G40" s="451"/>
      <c r="H40" s="451"/>
      <c r="I40" s="451"/>
      <c r="J40" s="451"/>
      <c r="K40" s="451"/>
      <c r="L40" s="451"/>
      <c r="M40" s="451"/>
      <c r="N40" s="451"/>
      <c r="O40" s="451"/>
      <c r="P40" s="451"/>
      <c r="Q40" s="451"/>
      <c r="R40" s="451"/>
      <c r="S40" s="451"/>
      <c r="T40" s="451"/>
      <c r="U40" s="451"/>
      <c r="V40" s="451"/>
      <c r="W40" s="451"/>
      <c r="X40" s="451"/>
      <c r="Y40" s="451"/>
      <c r="Z40" s="452"/>
    </row>
    <row r="41" spans="1:26" ht="22.5" customHeight="1">
      <c r="A41" s="453"/>
      <c r="B41" s="454"/>
      <c r="C41" s="454"/>
      <c r="D41" s="454"/>
      <c r="E41" s="454"/>
      <c r="F41" s="454"/>
      <c r="G41" s="454"/>
      <c r="H41" s="454"/>
      <c r="I41" s="454"/>
      <c r="J41" s="454"/>
      <c r="K41" s="454"/>
      <c r="L41" s="454"/>
      <c r="M41" s="454"/>
      <c r="N41" s="454"/>
      <c r="O41" s="454"/>
      <c r="P41" s="454"/>
      <c r="Q41" s="454"/>
      <c r="R41" s="454"/>
      <c r="S41" s="454"/>
      <c r="T41" s="454"/>
      <c r="U41" s="454"/>
      <c r="V41" s="454"/>
      <c r="W41" s="454"/>
      <c r="X41" s="454"/>
      <c r="Y41" s="454"/>
      <c r="Z41" s="455"/>
    </row>
    <row r="42" spans="1:26">
      <c r="A42" s="356" t="s">
        <v>111</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row>
    <row r="43" spans="1:26">
      <c r="A43" s="356" t="s">
        <v>112</v>
      </c>
      <c r="B43" s="356"/>
      <c r="C43" s="356"/>
      <c r="D43" s="356"/>
      <c r="E43" s="356"/>
      <c r="F43" s="356"/>
      <c r="G43" s="356"/>
      <c r="H43" s="356"/>
      <c r="I43" s="356"/>
      <c r="J43" s="356"/>
      <c r="K43" s="356"/>
      <c r="L43" s="356"/>
      <c r="M43" s="356"/>
      <c r="N43" s="356" t="s">
        <v>113</v>
      </c>
      <c r="O43" s="356"/>
      <c r="P43" s="356"/>
      <c r="Q43" s="356"/>
      <c r="R43" s="356"/>
      <c r="S43" s="356"/>
      <c r="T43" s="356"/>
      <c r="U43" s="356" t="s">
        <v>114</v>
      </c>
      <c r="V43" s="356"/>
      <c r="W43" s="356"/>
      <c r="X43" s="356"/>
      <c r="Y43" s="356"/>
      <c r="Z43" s="356"/>
    </row>
    <row r="44" spans="1:26">
      <c r="A44" s="373" t="s">
        <v>1157</v>
      </c>
      <c r="B44" s="374"/>
      <c r="C44" s="374"/>
      <c r="D44" s="374"/>
      <c r="E44" s="374"/>
      <c r="F44" s="374"/>
      <c r="G44" s="374"/>
      <c r="H44" s="374"/>
      <c r="I44" s="374"/>
      <c r="J44" s="374"/>
      <c r="K44" s="374"/>
      <c r="L44" s="374"/>
      <c r="M44" s="374"/>
      <c r="N44" s="373" t="s">
        <v>1113</v>
      </c>
      <c r="O44" s="374"/>
      <c r="P44" s="374"/>
      <c r="Q44" s="374"/>
      <c r="R44" s="374"/>
      <c r="S44" s="374"/>
      <c r="T44" s="374"/>
      <c r="U44" s="360" t="s">
        <v>1158</v>
      </c>
      <c r="V44" s="361"/>
      <c r="W44" s="361"/>
      <c r="X44" s="361"/>
      <c r="Y44" s="361"/>
      <c r="Z44" s="361"/>
    </row>
    <row r="45" spans="1:26">
      <c r="A45" s="374"/>
      <c r="B45" s="374"/>
      <c r="C45" s="374"/>
      <c r="D45" s="374"/>
      <c r="E45" s="374"/>
      <c r="F45" s="374"/>
      <c r="G45" s="374"/>
      <c r="H45" s="374"/>
      <c r="I45" s="374"/>
      <c r="J45" s="374"/>
      <c r="K45" s="374"/>
      <c r="L45" s="374"/>
      <c r="M45" s="374"/>
      <c r="N45" s="374"/>
      <c r="O45" s="374"/>
      <c r="P45" s="374"/>
      <c r="Q45" s="374"/>
      <c r="R45" s="374"/>
      <c r="S45" s="374"/>
      <c r="T45" s="374"/>
      <c r="U45" s="361"/>
      <c r="V45" s="361"/>
      <c r="W45" s="361"/>
      <c r="X45" s="361"/>
      <c r="Y45" s="361"/>
      <c r="Z45" s="361"/>
    </row>
    <row r="46" spans="1:26" ht="27" customHeight="1">
      <c r="A46" s="366" t="s">
        <v>115</v>
      </c>
      <c r="B46" s="366"/>
      <c r="C46" s="366"/>
      <c r="D46" s="366"/>
      <c r="E46" s="366"/>
      <c r="F46" s="366"/>
      <c r="G46" s="366"/>
      <c r="H46" s="366"/>
      <c r="I46" s="366"/>
      <c r="J46" s="366"/>
      <c r="K46" s="366"/>
      <c r="L46" s="366"/>
      <c r="M46" s="366"/>
      <c r="N46" s="366" t="s">
        <v>116</v>
      </c>
      <c r="O46" s="366"/>
      <c r="P46" s="366"/>
      <c r="Q46" s="366"/>
      <c r="R46" s="366"/>
      <c r="S46" s="366"/>
      <c r="T46" s="366"/>
      <c r="U46" s="401" t="s">
        <v>117</v>
      </c>
      <c r="V46" s="401"/>
      <c r="W46" s="401"/>
      <c r="X46" s="401"/>
      <c r="Y46" s="401"/>
      <c r="Z46" s="401"/>
    </row>
    <row r="47" spans="1:26" ht="9.9499999999999993" customHeight="1">
      <c r="A47" s="360" t="s">
        <v>1159</v>
      </c>
      <c r="B47" s="361"/>
      <c r="C47" s="361"/>
      <c r="D47" s="361"/>
      <c r="E47" s="361"/>
      <c r="F47" s="361"/>
      <c r="G47" s="361"/>
      <c r="H47" s="361"/>
      <c r="I47" s="361"/>
      <c r="J47" s="361"/>
      <c r="K47" s="361"/>
      <c r="L47" s="361"/>
      <c r="M47" s="361"/>
      <c r="N47" s="373">
        <v>7474915644</v>
      </c>
      <c r="O47" s="374"/>
      <c r="P47" s="374"/>
      <c r="Q47" s="374"/>
      <c r="R47" s="374"/>
      <c r="S47" s="374"/>
      <c r="T47" s="374"/>
      <c r="U47" s="425" t="s">
        <v>1115</v>
      </c>
      <c r="V47" s="374"/>
      <c r="W47" s="374"/>
      <c r="X47" s="374"/>
      <c r="Y47" s="374"/>
      <c r="Z47" s="374"/>
    </row>
    <row r="48" spans="1:26" ht="24" customHeight="1">
      <c r="A48" s="456"/>
      <c r="B48" s="456"/>
      <c r="C48" s="456"/>
      <c r="D48" s="456"/>
      <c r="E48" s="456"/>
      <c r="F48" s="456"/>
      <c r="G48" s="456"/>
      <c r="H48" s="456"/>
      <c r="I48" s="456"/>
      <c r="J48" s="456"/>
      <c r="K48" s="456"/>
      <c r="L48" s="456"/>
      <c r="M48" s="456"/>
      <c r="N48" s="424"/>
      <c r="O48" s="424"/>
      <c r="P48" s="424"/>
      <c r="Q48" s="424"/>
      <c r="R48" s="424"/>
      <c r="S48" s="424"/>
      <c r="T48" s="424"/>
      <c r="U48" s="424"/>
      <c r="V48" s="424"/>
      <c r="W48" s="424"/>
      <c r="X48" s="424"/>
      <c r="Y48" s="424"/>
      <c r="Z48" s="424"/>
    </row>
    <row r="49" spans="1:27">
      <c r="A49" s="400" t="s">
        <v>118</v>
      </c>
      <c r="B49" s="400"/>
      <c r="C49" s="400"/>
      <c r="D49" s="400"/>
      <c r="E49" s="400"/>
      <c r="F49" s="400"/>
      <c r="G49" s="400"/>
      <c r="H49" s="400"/>
      <c r="I49" s="400"/>
      <c r="J49" s="400" t="s">
        <v>119</v>
      </c>
      <c r="K49" s="400"/>
      <c r="L49" s="400"/>
      <c r="M49" s="400"/>
      <c r="N49" s="400"/>
      <c r="O49" s="400"/>
      <c r="P49" s="400"/>
      <c r="Q49" s="400"/>
      <c r="R49" s="400" t="s">
        <v>120</v>
      </c>
      <c r="S49" s="400"/>
      <c r="T49" s="400"/>
      <c r="U49" s="400"/>
      <c r="V49" s="400"/>
      <c r="W49" s="400"/>
      <c r="X49" s="400"/>
      <c r="Y49" s="400"/>
      <c r="Z49" s="400"/>
      <c r="AA49" s="181"/>
    </row>
    <row r="50" spans="1:27">
      <c r="A50" s="436" t="s">
        <v>1116</v>
      </c>
      <c r="B50" s="437"/>
      <c r="C50" s="437"/>
      <c r="D50" s="437"/>
      <c r="E50" s="437"/>
      <c r="F50" s="437"/>
      <c r="G50" s="437"/>
      <c r="H50" s="437"/>
      <c r="I50" s="438"/>
      <c r="J50" s="436" t="s">
        <v>1118</v>
      </c>
      <c r="K50" s="437"/>
      <c r="L50" s="437"/>
      <c r="M50" s="437"/>
      <c r="N50" s="437"/>
      <c r="O50" s="437"/>
      <c r="P50" s="437"/>
      <c r="Q50" s="438"/>
      <c r="R50" s="436" t="s">
        <v>1120</v>
      </c>
      <c r="S50" s="437"/>
      <c r="T50" s="437"/>
      <c r="U50" s="437"/>
      <c r="V50" s="437"/>
      <c r="W50" s="437"/>
      <c r="X50" s="437"/>
      <c r="Y50" s="437"/>
      <c r="Z50" s="438"/>
    </row>
    <row r="51" spans="1:27">
      <c r="A51" s="439"/>
      <c r="B51" s="440"/>
      <c r="C51" s="440"/>
      <c r="D51" s="440"/>
      <c r="E51" s="440"/>
      <c r="F51" s="440"/>
      <c r="G51" s="440"/>
      <c r="H51" s="440"/>
      <c r="I51" s="441"/>
      <c r="J51" s="439"/>
      <c r="K51" s="440"/>
      <c r="L51" s="440"/>
      <c r="M51" s="440"/>
      <c r="N51" s="440"/>
      <c r="O51" s="440"/>
      <c r="P51" s="440"/>
      <c r="Q51" s="441"/>
      <c r="R51" s="439"/>
      <c r="S51" s="440"/>
      <c r="T51" s="440"/>
      <c r="U51" s="440"/>
      <c r="V51" s="440"/>
      <c r="W51" s="440"/>
      <c r="X51" s="440"/>
      <c r="Y51" s="440"/>
      <c r="Z51" s="441"/>
    </row>
    <row r="52" spans="1:27">
      <c r="A52" s="419" t="s">
        <v>1117</v>
      </c>
      <c r="B52" s="420"/>
      <c r="C52" s="420"/>
      <c r="D52" s="420"/>
      <c r="E52" s="420"/>
      <c r="F52" s="420"/>
      <c r="G52" s="420"/>
      <c r="H52" s="420"/>
      <c r="I52" s="420"/>
      <c r="J52" s="419" t="s">
        <v>1119</v>
      </c>
      <c r="K52" s="419"/>
      <c r="L52" s="419"/>
      <c r="M52" s="419"/>
      <c r="N52" s="419"/>
      <c r="O52" s="419"/>
      <c r="P52" s="419"/>
      <c r="Q52" s="419"/>
      <c r="R52" s="384" t="s">
        <v>1121</v>
      </c>
      <c r="S52" s="421"/>
      <c r="T52" s="421"/>
      <c r="U52" s="421"/>
      <c r="V52" s="421"/>
      <c r="W52" s="421"/>
      <c r="X52" s="421"/>
      <c r="Y52" s="421"/>
      <c r="Z52" s="421"/>
    </row>
    <row r="53" spans="1:27" ht="9.9499999999999993" customHeight="1">
      <c r="A53" s="402" t="s">
        <v>121</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row>
    <row r="54" spans="1:27" ht="9.9499999999999993" customHeight="1">
      <c r="A54" s="403" t="s">
        <v>122</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90">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43:M43"/>
    <mergeCell ref="N43:T43"/>
    <mergeCell ref="U43:Z43"/>
    <mergeCell ref="A34:Z34"/>
    <mergeCell ref="A35:M35"/>
    <mergeCell ref="N35:T35"/>
    <mergeCell ref="U35:Z35"/>
    <mergeCell ref="A36:M36"/>
    <mergeCell ref="N36:T36"/>
    <mergeCell ref="U36:Z36"/>
    <mergeCell ref="N37:T37"/>
    <mergeCell ref="U37:Z37"/>
    <mergeCell ref="A39:Z39"/>
    <mergeCell ref="A40:Z41"/>
    <mergeCell ref="A42:Z42"/>
    <mergeCell ref="N44:T45"/>
    <mergeCell ref="U44:Z45"/>
    <mergeCell ref="A46:M46"/>
    <mergeCell ref="N46:T46"/>
    <mergeCell ref="U46:Z46"/>
    <mergeCell ref="A53:Z53"/>
    <mergeCell ref="A54:Z54"/>
    <mergeCell ref="A37:M37"/>
    <mergeCell ref="A50:I51"/>
    <mergeCell ref="J50:Q51"/>
    <mergeCell ref="R50:Z51"/>
    <mergeCell ref="A52:I52"/>
    <mergeCell ref="J52:Q52"/>
    <mergeCell ref="R52:Z52"/>
    <mergeCell ref="A47:M48"/>
    <mergeCell ref="N47:T48"/>
    <mergeCell ref="U47:Z48"/>
    <mergeCell ref="A49:I49"/>
    <mergeCell ref="J49:Q49"/>
    <mergeCell ref="R49:Z49"/>
    <mergeCell ref="A44:M45"/>
  </mergeCells>
  <hyperlinks>
    <hyperlink ref="U17" r:id="rId1" xr:uid="{29373D69-BE20-46CA-A7F5-6B6F96B6CCB0}"/>
    <hyperlink ref="U36" r:id="rId2" xr:uid="{2CB9EB78-E0DB-4326-A964-039AE60BEABE}"/>
    <hyperlink ref="U37" r:id="rId3" xr:uid="{F910B5EB-1B7A-4C15-8BAE-696F8079A8B6}"/>
    <hyperlink ref="U47" r:id="rId4" xr:uid="{E072FB7A-05E8-4FD0-A5D5-FF2A5AF5094A}"/>
  </hyperlinks>
  <printOptions horizontalCentered="1" verticalCentered="1"/>
  <pageMargins left="0.51181102362204722" right="0.51181102362204722" top="0.15748031496062992" bottom="0.15748031496062992" header="0.31496062992125984" footer="0.31496062992125984"/>
  <pageSetup scale="89" orientation="portrait" horizontalDpi="4294967293" verticalDpi="300" r:id="rId5"/>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06A43-A8D9-47E7-8881-FC02ACE5BA9D}">
  <dimension ref="A1:AD97"/>
  <sheetViews>
    <sheetView view="pageBreakPreview" zoomScale="60" zoomScaleNormal="84" workbookViewId="0">
      <selection activeCell="AY51" sqref="AY51"/>
    </sheetView>
  </sheetViews>
  <sheetFormatPr baseColWidth="10" defaultColWidth="11.42578125" defaultRowHeight="15"/>
  <cols>
    <col min="1" max="13" width="3.28515625" customWidth="1"/>
    <col min="14" max="15" width="4.28515625" customWidth="1"/>
    <col min="16" max="20" width="3.28515625" customWidth="1"/>
    <col min="21" max="25" width="3.7109375" customWidth="1"/>
    <col min="26" max="26" width="8.28515625" customWidth="1"/>
    <col min="27" max="30" width="3.7109375" customWidth="1"/>
  </cols>
  <sheetData>
    <row r="1" spans="1:26" ht="6.95" customHeight="1">
      <c r="A1" s="348"/>
      <c r="B1" s="348"/>
      <c r="C1" s="348"/>
      <c r="D1" s="348"/>
      <c r="E1" s="348"/>
      <c r="F1" s="348"/>
      <c r="G1" s="348"/>
      <c r="H1" s="348"/>
      <c r="I1" s="348"/>
      <c r="J1" s="348"/>
      <c r="K1" s="348"/>
      <c r="L1" s="348"/>
      <c r="M1" s="348"/>
      <c r="N1" s="348"/>
      <c r="O1" s="348"/>
      <c r="P1" s="348"/>
      <c r="Q1" s="348"/>
      <c r="R1" s="348"/>
      <c r="S1" s="348"/>
      <c r="T1" s="348"/>
      <c r="U1" s="348"/>
      <c r="V1" s="348"/>
      <c r="W1" s="348"/>
      <c r="X1" s="348"/>
      <c r="Y1" s="348"/>
      <c r="Z1" s="348"/>
    </row>
    <row r="2" spans="1:26" ht="15.75">
      <c r="A2" s="349" t="s">
        <v>77</v>
      </c>
      <c r="B2" s="349"/>
      <c r="C2" s="349"/>
      <c r="D2" s="349"/>
      <c r="E2" s="349"/>
      <c r="F2" s="349"/>
      <c r="G2" s="349"/>
      <c r="H2" s="349"/>
      <c r="I2" s="349"/>
      <c r="J2" s="349"/>
      <c r="K2" s="349"/>
      <c r="L2" s="349"/>
      <c r="M2" s="349"/>
      <c r="N2" s="349"/>
      <c r="O2" s="349"/>
      <c r="P2" s="349"/>
      <c r="Q2" s="349"/>
      <c r="R2" s="349"/>
      <c r="S2" s="349"/>
      <c r="T2" s="349"/>
      <c r="U2" s="349"/>
      <c r="V2" s="349"/>
      <c r="W2" s="349"/>
      <c r="X2" s="349"/>
      <c r="Y2" s="349"/>
      <c r="Z2" s="349"/>
    </row>
    <row r="3" spans="1:26" ht="15.75">
      <c r="A3" s="349" t="s">
        <v>78</v>
      </c>
      <c r="B3" s="349"/>
      <c r="C3" s="349"/>
      <c r="D3" s="349"/>
      <c r="E3" s="349"/>
      <c r="F3" s="349"/>
      <c r="G3" s="349"/>
      <c r="H3" s="349"/>
      <c r="I3" s="349"/>
      <c r="J3" s="349"/>
      <c r="K3" s="349"/>
      <c r="L3" s="349"/>
      <c r="M3" s="349"/>
      <c r="N3" s="349"/>
      <c r="O3" s="349"/>
      <c r="P3" s="349"/>
      <c r="Q3" s="349"/>
      <c r="R3" s="349"/>
      <c r="S3" s="349"/>
      <c r="T3" s="349"/>
      <c r="U3" s="349"/>
      <c r="V3" s="349"/>
      <c r="W3" s="349"/>
      <c r="X3" s="349"/>
      <c r="Y3" s="349"/>
      <c r="Z3" s="349"/>
    </row>
    <row r="4" spans="1:26" ht="15.75">
      <c r="A4" s="349" t="s">
        <v>79</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5" spans="1:26" ht="6.95" customHeight="1">
      <c r="A5" s="350"/>
      <c r="B5" s="350"/>
      <c r="C5" s="350"/>
      <c r="D5" s="350"/>
      <c r="E5" s="350"/>
      <c r="F5" s="350"/>
      <c r="G5" s="350"/>
      <c r="H5" s="350"/>
      <c r="I5" s="350"/>
      <c r="J5" s="350"/>
      <c r="K5" s="350"/>
      <c r="L5" s="350"/>
      <c r="M5" s="350"/>
      <c r="N5" s="350"/>
      <c r="O5" s="350"/>
      <c r="P5" s="350"/>
      <c r="Q5" s="350"/>
      <c r="R5" s="350"/>
      <c r="S5" s="350"/>
      <c r="T5" s="350"/>
      <c r="U5" s="350"/>
      <c r="V5" s="350"/>
      <c r="W5" s="350"/>
      <c r="X5" s="350"/>
      <c r="Y5" s="350"/>
      <c r="Z5" s="350"/>
    </row>
    <row r="6" spans="1:26">
      <c r="A6" s="153" t="s">
        <v>1144</v>
      </c>
      <c r="B6" s="243"/>
      <c r="C6" s="243"/>
      <c r="D6" s="243"/>
      <c r="E6" s="243"/>
      <c r="F6" s="243"/>
      <c r="G6" s="243"/>
      <c r="H6" s="243"/>
      <c r="I6" s="243"/>
      <c r="J6" s="243"/>
      <c r="K6" s="243"/>
      <c r="L6" s="243"/>
      <c r="M6" s="243"/>
      <c r="N6" s="243"/>
      <c r="O6" s="243"/>
      <c r="P6" s="243"/>
      <c r="Q6" s="243"/>
      <c r="R6" s="243"/>
      <c r="S6" s="243"/>
      <c r="T6" s="243"/>
      <c r="U6" s="243"/>
      <c r="V6" s="243" t="s">
        <v>1122</v>
      </c>
      <c r="W6" s="243"/>
      <c r="X6" s="243"/>
      <c r="Y6" s="243"/>
      <c r="Z6" s="243"/>
    </row>
    <row r="7" spans="1:26">
      <c r="A7" s="153" t="s">
        <v>1147</v>
      </c>
      <c r="B7" s="243"/>
      <c r="C7" s="243"/>
      <c r="D7" s="243"/>
      <c r="E7" s="243"/>
      <c r="F7" s="243"/>
      <c r="G7" s="243"/>
      <c r="H7" s="243"/>
      <c r="I7" s="243"/>
      <c r="J7" s="243"/>
      <c r="K7" s="243"/>
      <c r="L7" s="243"/>
      <c r="M7" s="243"/>
      <c r="N7" s="243"/>
      <c r="O7" s="243"/>
      <c r="P7" s="243"/>
      <c r="Q7" s="243"/>
      <c r="R7" s="243"/>
      <c r="S7" s="243"/>
      <c r="T7" s="243"/>
      <c r="U7" s="243"/>
      <c r="V7" s="243"/>
      <c r="W7" s="243"/>
      <c r="X7" s="243"/>
      <c r="Y7" s="243"/>
      <c r="Z7" s="243"/>
    </row>
    <row r="8" spans="1:26">
      <c r="A8" s="153" t="s">
        <v>1093</v>
      </c>
      <c r="B8" s="243"/>
      <c r="C8" s="243"/>
      <c r="D8" s="243"/>
      <c r="E8" s="243"/>
      <c r="F8" s="243"/>
      <c r="G8" s="243"/>
      <c r="H8" s="243"/>
      <c r="I8" s="243"/>
      <c r="J8" s="243"/>
      <c r="K8" s="243"/>
      <c r="L8" s="243"/>
      <c r="M8" s="243"/>
      <c r="N8" s="243"/>
      <c r="O8" s="243"/>
      <c r="P8" s="243"/>
      <c r="Q8" s="243"/>
      <c r="R8" s="243"/>
      <c r="S8" s="243"/>
      <c r="T8" s="243"/>
      <c r="U8" s="243"/>
      <c r="V8" s="243"/>
      <c r="W8" s="243"/>
      <c r="X8" s="243"/>
      <c r="Y8" s="243"/>
      <c r="Z8" s="243"/>
    </row>
    <row r="9" spans="1:26" ht="20.100000000000001" customHeight="1">
      <c r="A9" s="345" t="s">
        <v>1094</v>
      </c>
      <c r="B9" s="346"/>
      <c r="C9" s="346"/>
      <c r="D9" s="346"/>
      <c r="E9" s="346"/>
      <c r="F9" s="346"/>
      <c r="G9" s="346"/>
      <c r="H9" s="346"/>
      <c r="I9" s="346"/>
      <c r="J9" s="346"/>
      <c r="K9" s="346"/>
      <c r="L9" s="346"/>
      <c r="M9" s="346"/>
      <c r="N9" s="346"/>
      <c r="O9" s="346"/>
      <c r="P9" s="346"/>
      <c r="Q9" s="346"/>
      <c r="R9" s="346"/>
      <c r="S9" s="346"/>
      <c r="T9" s="346"/>
      <c r="U9" s="346"/>
      <c r="V9" s="346"/>
      <c r="W9" s="346"/>
      <c r="X9" s="346"/>
      <c r="Y9" s="346"/>
      <c r="Z9" s="347"/>
    </row>
    <row r="10" spans="1:26">
      <c r="A10" s="351" t="s">
        <v>1095</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row>
    <row r="11" spans="1:26">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row>
    <row r="12" spans="1:26" ht="20.100000000000001" customHeight="1">
      <c r="A12" s="352" t="s">
        <v>1097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row>
    <row r="13" spans="1:26">
      <c r="A13" s="353" t="s">
        <v>1096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row>
    <row r="14" spans="1:26" ht="39.75" customHeight="1">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row>
    <row r="15" spans="1:26">
      <c r="A15" s="354" t="s">
        <v>80</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row>
    <row r="16" spans="1:26" ht="26.25" customHeight="1">
      <c r="A16" s="355" t="s">
        <v>81</v>
      </c>
      <c r="B16" s="355"/>
      <c r="C16" s="356" t="s">
        <v>82</v>
      </c>
      <c r="D16" s="356"/>
      <c r="E16" s="356"/>
      <c r="F16" s="356"/>
      <c r="G16" s="356"/>
      <c r="H16" s="356"/>
      <c r="I16" s="356"/>
      <c r="J16" s="356"/>
      <c r="K16" s="356"/>
      <c r="L16" s="356"/>
      <c r="M16" s="356"/>
      <c r="N16" s="356"/>
      <c r="O16" s="356"/>
      <c r="P16" s="356"/>
      <c r="Q16" s="356"/>
      <c r="R16" s="356"/>
      <c r="S16" s="356"/>
      <c r="T16" s="356"/>
      <c r="U16" s="357" t="s">
        <v>83</v>
      </c>
      <c r="V16" s="357"/>
      <c r="W16" s="357"/>
      <c r="X16" s="357"/>
      <c r="Y16" s="357"/>
      <c r="Z16" s="357"/>
    </row>
    <row r="17" spans="1:26">
      <c r="A17" s="373" t="s">
        <v>1057</v>
      </c>
      <c r="B17" s="374"/>
      <c r="C17" s="422" t="s">
        <v>1168</v>
      </c>
      <c r="D17" s="419"/>
      <c r="E17" s="419"/>
      <c r="F17" s="419"/>
      <c r="G17" s="419"/>
      <c r="H17" s="419"/>
      <c r="I17" s="419"/>
      <c r="J17" s="419"/>
      <c r="K17" s="419"/>
      <c r="L17" s="419"/>
      <c r="M17" s="419"/>
      <c r="N17" s="419"/>
      <c r="O17" s="419"/>
      <c r="P17" s="419"/>
      <c r="Q17" s="419"/>
      <c r="R17" s="419"/>
      <c r="S17" s="419"/>
      <c r="T17" s="419"/>
      <c r="U17" s="362" t="s">
        <v>1132</v>
      </c>
      <c r="V17" s="361"/>
      <c r="W17" s="361"/>
      <c r="X17" s="361"/>
      <c r="Y17" s="361"/>
      <c r="Z17" s="361"/>
    </row>
    <row r="18" spans="1:26" ht="28.5" customHeight="1">
      <c r="A18" s="374"/>
      <c r="B18" s="374"/>
      <c r="C18" s="419"/>
      <c r="D18" s="419"/>
      <c r="E18" s="419"/>
      <c r="F18" s="419"/>
      <c r="G18" s="419"/>
      <c r="H18" s="419"/>
      <c r="I18" s="419"/>
      <c r="J18" s="419"/>
      <c r="K18" s="419"/>
      <c r="L18" s="419"/>
      <c r="M18" s="419"/>
      <c r="N18" s="419"/>
      <c r="O18" s="419"/>
      <c r="P18" s="419"/>
      <c r="Q18" s="419"/>
      <c r="R18" s="419"/>
      <c r="S18" s="419"/>
      <c r="T18" s="419"/>
      <c r="U18" s="361"/>
      <c r="V18" s="361"/>
      <c r="W18" s="361"/>
      <c r="X18" s="361"/>
      <c r="Y18" s="361"/>
      <c r="Z18" s="361"/>
    </row>
    <row r="19" spans="1:26">
      <c r="A19" s="363" t="s">
        <v>84</v>
      </c>
      <c r="B19" s="364"/>
      <c r="C19" s="364"/>
      <c r="D19" s="364"/>
      <c r="E19" s="364"/>
      <c r="F19" s="364"/>
      <c r="G19" s="364"/>
      <c r="H19" s="364"/>
      <c r="I19" s="364"/>
      <c r="J19" s="364"/>
      <c r="K19" s="364"/>
      <c r="L19" s="364"/>
      <c r="M19" s="364"/>
      <c r="N19" s="364"/>
      <c r="O19" s="365"/>
      <c r="P19" s="356" t="s">
        <v>85</v>
      </c>
      <c r="Q19" s="356"/>
      <c r="R19" s="356"/>
      <c r="S19" s="356"/>
      <c r="T19" s="356"/>
      <c r="U19" s="366" t="s">
        <v>86</v>
      </c>
      <c r="V19" s="366"/>
      <c r="W19" s="366"/>
      <c r="X19" s="366"/>
      <c r="Y19" s="366"/>
      <c r="Z19" s="366"/>
    </row>
    <row r="20" spans="1:26">
      <c r="A20" s="375" t="s">
        <v>1163</v>
      </c>
      <c r="B20" s="376"/>
      <c r="C20" s="376"/>
      <c r="D20" s="376"/>
      <c r="E20" s="376"/>
      <c r="F20" s="376"/>
      <c r="G20" s="376"/>
      <c r="H20" s="376"/>
      <c r="I20" s="376"/>
      <c r="J20" s="376"/>
      <c r="K20" s="376"/>
      <c r="L20" s="376"/>
      <c r="M20" s="376"/>
      <c r="N20" s="376"/>
      <c r="O20" s="377"/>
      <c r="P20" s="373" t="s">
        <v>1161</v>
      </c>
      <c r="Q20" s="374"/>
      <c r="R20" s="374"/>
      <c r="S20" s="374"/>
      <c r="T20" s="374"/>
      <c r="U20" s="373" t="s">
        <v>1162</v>
      </c>
      <c r="V20" s="374"/>
      <c r="W20" s="374"/>
      <c r="X20" s="374"/>
      <c r="Y20" s="374"/>
      <c r="Z20" s="374"/>
    </row>
    <row r="21" spans="1:26">
      <c r="A21" s="378"/>
      <c r="B21" s="379"/>
      <c r="C21" s="379"/>
      <c r="D21" s="379"/>
      <c r="E21" s="379"/>
      <c r="F21" s="379"/>
      <c r="G21" s="379"/>
      <c r="H21" s="379"/>
      <c r="I21" s="379"/>
      <c r="J21" s="379"/>
      <c r="K21" s="379"/>
      <c r="L21" s="379"/>
      <c r="M21" s="379"/>
      <c r="N21" s="379"/>
      <c r="O21" s="380"/>
      <c r="P21" s="374"/>
      <c r="Q21" s="374"/>
      <c r="R21" s="374"/>
      <c r="S21" s="374"/>
      <c r="T21" s="374"/>
      <c r="U21" s="374"/>
      <c r="V21" s="374"/>
      <c r="W21" s="374"/>
      <c r="X21" s="374"/>
      <c r="Y21" s="374"/>
      <c r="Z21" s="374"/>
    </row>
    <row r="22" spans="1:26">
      <c r="A22" s="363" t="s">
        <v>87</v>
      </c>
      <c r="B22" s="364"/>
      <c r="C22" s="364"/>
      <c r="D22" s="364"/>
      <c r="E22" s="364"/>
      <c r="F22" s="364"/>
      <c r="G22" s="364"/>
      <c r="H22" s="364"/>
      <c r="I22" s="364"/>
      <c r="J22" s="364"/>
      <c r="K22" s="364"/>
      <c r="L22" s="364"/>
      <c r="M22" s="364"/>
      <c r="N22" s="364"/>
      <c r="O22" s="364"/>
      <c r="P22" s="364"/>
      <c r="Q22" s="364"/>
      <c r="R22" s="364"/>
      <c r="S22" s="364"/>
      <c r="T22" s="365"/>
      <c r="U22" s="154" t="s">
        <v>88</v>
      </c>
      <c r="V22" s="155"/>
      <c r="W22" s="155"/>
      <c r="X22" s="155"/>
      <c r="Y22" s="155"/>
      <c r="Z22" s="156"/>
    </row>
    <row r="23" spans="1:26" ht="9.9499999999999993" customHeight="1">
      <c r="A23" s="375" t="s">
        <v>1169</v>
      </c>
      <c r="B23" s="376"/>
      <c r="C23" s="376"/>
      <c r="D23" s="376"/>
      <c r="E23" s="376"/>
      <c r="F23" s="376"/>
      <c r="G23" s="376"/>
      <c r="H23" s="376"/>
      <c r="I23" s="376"/>
      <c r="J23" s="376"/>
      <c r="K23" s="376"/>
      <c r="L23" s="376"/>
      <c r="M23" s="376"/>
      <c r="N23" s="376"/>
      <c r="O23" s="376"/>
      <c r="P23" s="376"/>
      <c r="Q23" s="376"/>
      <c r="R23" s="376"/>
      <c r="S23" s="376"/>
      <c r="T23" s="377"/>
      <c r="U23" s="381" t="s">
        <v>1100</v>
      </c>
      <c r="V23" s="381"/>
      <c r="W23" s="381"/>
      <c r="X23" s="381"/>
      <c r="Y23" s="381"/>
      <c r="Z23" s="381"/>
    </row>
    <row r="24" spans="1:26" ht="27" customHeight="1">
      <c r="A24" s="378"/>
      <c r="B24" s="379"/>
      <c r="C24" s="379"/>
      <c r="D24" s="379"/>
      <c r="E24" s="379"/>
      <c r="F24" s="379"/>
      <c r="G24" s="379"/>
      <c r="H24" s="379"/>
      <c r="I24" s="379"/>
      <c r="J24" s="379"/>
      <c r="K24" s="379"/>
      <c r="L24" s="379"/>
      <c r="M24" s="379"/>
      <c r="N24" s="379"/>
      <c r="O24" s="379"/>
      <c r="P24" s="379"/>
      <c r="Q24" s="379"/>
      <c r="R24" s="379"/>
      <c r="S24" s="379"/>
      <c r="T24" s="380"/>
      <c r="U24" s="382"/>
      <c r="V24" s="382"/>
      <c r="W24" s="382"/>
      <c r="X24" s="382"/>
      <c r="Y24" s="382"/>
      <c r="Z24" s="382"/>
    </row>
    <row r="25" spans="1:26">
      <c r="A25" s="363" t="s">
        <v>89</v>
      </c>
      <c r="B25" s="364"/>
      <c r="C25" s="364"/>
      <c r="D25" s="364"/>
      <c r="E25" s="364"/>
      <c r="F25" s="364"/>
      <c r="G25" s="365"/>
      <c r="H25" s="356" t="s">
        <v>90</v>
      </c>
      <c r="I25" s="356"/>
      <c r="J25" s="356"/>
      <c r="K25" s="356"/>
      <c r="L25" s="356"/>
      <c r="M25" s="356"/>
      <c r="N25" s="356"/>
      <c r="O25" s="356"/>
      <c r="P25" s="356" t="s">
        <v>91</v>
      </c>
      <c r="Q25" s="356"/>
      <c r="R25" s="356"/>
      <c r="S25" s="356"/>
      <c r="T25" s="356"/>
      <c r="U25" s="356"/>
      <c r="V25" s="356"/>
      <c r="W25" s="356"/>
      <c r="X25" s="356"/>
      <c r="Y25" s="356"/>
      <c r="Z25" s="356"/>
    </row>
    <row r="26" spans="1:26">
      <c r="A26" s="384" t="s">
        <v>1136</v>
      </c>
      <c r="B26" s="384"/>
      <c r="C26" s="384"/>
      <c r="D26" s="384"/>
      <c r="E26" s="384"/>
      <c r="F26" s="384"/>
      <c r="G26" s="384"/>
      <c r="H26" s="384" t="s">
        <v>1153</v>
      </c>
      <c r="I26" s="384"/>
      <c r="J26" s="384"/>
      <c r="K26" s="384"/>
      <c r="L26" s="384"/>
      <c r="M26" s="384"/>
      <c r="N26" s="384"/>
      <c r="O26" s="384"/>
      <c r="P26" s="384">
        <v>2024</v>
      </c>
      <c r="Q26" s="384"/>
      <c r="R26" s="384"/>
      <c r="S26" s="384"/>
      <c r="T26" s="384"/>
      <c r="U26" s="384"/>
      <c r="V26" s="384"/>
      <c r="W26" s="384"/>
      <c r="X26" s="384"/>
      <c r="Y26" s="384"/>
      <c r="Z26" s="384"/>
    </row>
    <row r="27" spans="1:26">
      <c r="A27" s="366" t="s">
        <v>92</v>
      </c>
      <c r="B27" s="366"/>
      <c r="C27" s="366"/>
      <c r="D27" s="366"/>
      <c r="E27" s="366"/>
      <c r="F27" s="366"/>
      <c r="G27" s="366"/>
      <c r="H27" s="366"/>
      <c r="I27" s="366"/>
      <c r="J27" s="356" t="s">
        <v>93</v>
      </c>
      <c r="K27" s="356"/>
      <c r="L27" s="356"/>
      <c r="M27" s="356"/>
      <c r="N27" s="356"/>
      <c r="O27" s="356"/>
      <c r="P27" s="356"/>
      <c r="Q27" s="356"/>
      <c r="R27" s="356"/>
      <c r="S27" s="356"/>
      <c r="T27" s="356"/>
      <c r="U27" s="356"/>
      <c r="V27" s="356"/>
      <c r="W27" s="356"/>
      <c r="X27" s="356"/>
      <c r="Y27" s="356"/>
      <c r="Z27" s="356"/>
    </row>
    <row r="28" spans="1:26" ht="15" customHeight="1">
      <c r="A28" s="366"/>
      <c r="B28" s="366"/>
      <c r="C28" s="366"/>
      <c r="D28" s="366"/>
      <c r="E28" s="366"/>
      <c r="F28" s="366"/>
      <c r="G28" s="366"/>
      <c r="H28" s="366"/>
      <c r="I28" s="366"/>
      <c r="J28" s="356" t="s">
        <v>94</v>
      </c>
      <c r="K28" s="356"/>
      <c r="L28" s="356"/>
      <c r="M28" s="356"/>
      <c r="N28" s="356" t="s">
        <v>95</v>
      </c>
      <c r="O28" s="356"/>
      <c r="P28" s="356"/>
      <c r="Q28" s="356"/>
      <c r="R28" s="356"/>
      <c r="S28" s="356"/>
      <c r="T28" s="356"/>
      <c r="U28" s="356" t="s">
        <v>96</v>
      </c>
      <c r="V28" s="356"/>
      <c r="W28" s="356"/>
      <c r="X28" s="356"/>
      <c r="Y28" s="356"/>
      <c r="Z28" s="356"/>
    </row>
    <row r="29" spans="1:26">
      <c r="A29" s="383" t="s">
        <v>1103</v>
      </c>
      <c r="B29" s="384"/>
      <c r="C29" s="384"/>
      <c r="D29" s="384"/>
      <c r="E29" s="384"/>
      <c r="F29" s="384"/>
      <c r="G29" s="384"/>
      <c r="H29" s="384"/>
      <c r="I29" s="384"/>
      <c r="J29" s="383">
        <v>2024</v>
      </c>
      <c r="K29" s="384"/>
      <c r="L29" s="384"/>
      <c r="M29" s="384"/>
      <c r="N29" s="383" t="s">
        <v>1170</v>
      </c>
      <c r="O29" s="384"/>
      <c r="P29" s="384"/>
      <c r="Q29" s="384"/>
      <c r="R29" s="384"/>
      <c r="S29" s="384"/>
      <c r="T29" s="384"/>
      <c r="U29" s="471">
        <v>0.97119999999999995</v>
      </c>
      <c r="V29" s="384"/>
      <c r="W29" s="384"/>
      <c r="X29" s="384"/>
      <c r="Y29" s="384"/>
      <c r="Z29" s="384"/>
    </row>
    <row r="30" spans="1:26">
      <c r="A30" s="356" t="s">
        <v>97</v>
      </c>
      <c r="B30" s="356"/>
      <c r="C30" s="356"/>
      <c r="D30" s="356"/>
      <c r="E30" s="356"/>
      <c r="F30" s="356"/>
      <c r="G30" s="356"/>
      <c r="H30" s="356"/>
      <c r="I30" s="356"/>
      <c r="J30" s="356" t="s">
        <v>98</v>
      </c>
      <c r="K30" s="356"/>
      <c r="L30" s="356"/>
      <c r="M30" s="356"/>
      <c r="N30" s="356"/>
      <c r="O30" s="356"/>
      <c r="P30" s="356"/>
      <c r="Q30" s="356"/>
      <c r="R30" s="356"/>
      <c r="S30" s="356"/>
      <c r="T30" s="356"/>
      <c r="U30" s="356"/>
      <c r="V30" s="356"/>
      <c r="W30" s="356"/>
      <c r="X30" s="356"/>
      <c r="Y30" s="356"/>
      <c r="Z30" s="356"/>
    </row>
    <row r="31" spans="1:26">
      <c r="A31" s="389" t="s">
        <v>99</v>
      </c>
      <c r="B31" s="389"/>
      <c r="C31" s="389"/>
      <c r="D31" s="390" t="s">
        <v>100</v>
      </c>
      <c r="E31" s="390"/>
      <c r="F31" s="390"/>
      <c r="G31" s="391" t="s">
        <v>101</v>
      </c>
      <c r="H31" s="391"/>
      <c r="I31" s="391"/>
      <c r="J31" s="356" t="s">
        <v>94</v>
      </c>
      <c r="K31" s="356"/>
      <c r="L31" s="356"/>
      <c r="M31" s="356"/>
      <c r="N31" s="356" t="s">
        <v>95</v>
      </c>
      <c r="O31" s="356"/>
      <c r="P31" s="356"/>
      <c r="Q31" s="356"/>
      <c r="R31" s="356"/>
      <c r="S31" s="356"/>
      <c r="T31" s="356"/>
      <c r="U31" s="356" t="s">
        <v>96</v>
      </c>
      <c r="V31" s="356"/>
      <c r="W31" s="356"/>
      <c r="X31" s="356"/>
      <c r="Y31" s="356"/>
      <c r="Z31" s="356"/>
    </row>
    <row r="32" spans="1:26">
      <c r="A32" s="358" t="s">
        <v>102</v>
      </c>
      <c r="B32" s="359"/>
      <c r="C32" s="359"/>
      <c r="D32" s="358" t="s">
        <v>103</v>
      </c>
      <c r="E32" s="359"/>
      <c r="F32" s="359"/>
      <c r="G32" s="358" t="s">
        <v>104</v>
      </c>
      <c r="H32" s="359"/>
      <c r="I32" s="359"/>
      <c r="J32" s="358">
        <v>2025</v>
      </c>
      <c r="K32" s="359"/>
      <c r="L32" s="359"/>
      <c r="M32" s="359"/>
      <c r="N32" s="358" t="s">
        <v>1170</v>
      </c>
      <c r="O32" s="359"/>
      <c r="P32" s="359"/>
      <c r="Q32" s="359"/>
      <c r="R32" s="359"/>
      <c r="S32" s="359"/>
      <c r="T32" s="359"/>
      <c r="U32" s="358" t="s">
        <v>105</v>
      </c>
      <c r="V32" s="359"/>
      <c r="W32" s="359"/>
      <c r="X32" s="359"/>
      <c r="Y32" s="359"/>
      <c r="Z32" s="359"/>
    </row>
    <row r="33" spans="1:27">
      <c r="A33" s="359"/>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row>
    <row r="34" spans="1:27">
      <c r="A34" s="356" t="s">
        <v>106</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row>
    <row r="35" spans="1:27" ht="28.5" customHeight="1">
      <c r="A35" s="356" t="s">
        <v>82</v>
      </c>
      <c r="B35" s="356"/>
      <c r="C35" s="356"/>
      <c r="D35" s="356"/>
      <c r="E35" s="356"/>
      <c r="F35" s="356"/>
      <c r="G35" s="356"/>
      <c r="H35" s="356"/>
      <c r="I35" s="356"/>
      <c r="J35" s="356"/>
      <c r="K35" s="356"/>
      <c r="L35" s="356"/>
      <c r="M35" s="356"/>
      <c r="N35" s="356" t="s">
        <v>107</v>
      </c>
      <c r="O35" s="356"/>
      <c r="P35" s="356"/>
      <c r="Q35" s="356"/>
      <c r="R35" s="356"/>
      <c r="S35" s="356"/>
      <c r="T35" s="356"/>
      <c r="U35" s="392" t="s">
        <v>108</v>
      </c>
      <c r="V35" s="392"/>
      <c r="W35" s="392"/>
      <c r="X35" s="392"/>
      <c r="Y35" s="392"/>
      <c r="Z35" s="392"/>
    </row>
    <row r="36" spans="1:27" ht="27" customHeight="1">
      <c r="A36" s="468" t="s">
        <v>1171</v>
      </c>
      <c r="B36" s="469"/>
      <c r="C36" s="469"/>
      <c r="D36" s="469"/>
      <c r="E36" s="469"/>
      <c r="F36" s="469"/>
      <c r="G36" s="469"/>
      <c r="H36" s="469"/>
      <c r="I36" s="469"/>
      <c r="J36" s="469"/>
      <c r="K36" s="469"/>
      <c r="L36" s="469"/>
      <c r="M36" s="470"/>
      <c r="N36" s="433" t="s">
        <v>1100</v>
      </c>
      <c r="O36" s="434"/>
      <c r="P36" s="434"/>
      <c r="Q36" s="434"/>
      <c r="R36" s="434"/>
      <c r="S36" s="434"/>
      <c r="T36" s="435"/>
      <c r="U36" s="410" t="s">
        <v>1132</v>
      </c>
      <c r="V36" s="411"/>
      <c r="W36" s="411"/>
      <c r="X36" s="411"/>
      <c r="Y36" s="411"/>
      <c r="Z36" s="412"/>
    </row>
    <row r="37" spans="1:27" ht="30" customHeight="1">
      <c r="A37" s="458" t="s">
        <v>1172</v>
      </c>
      <c r="B37" s="459"/>
      <c r="C37" s="459"/>
      <c r="D37" s="459"/>
      <c r="E37" s="459"/>
      <c r="F37" s="459"/>
      <c r="G37" s="459"/>
      <c r="H37" s="459"/>
      <c r="I37" s="459"/>
      <c r="J37" s="459"/>
      <c r="K37" s="459"/>
      <c r="L37" s="459"/>
      <c r="M37" s="460"/>
      <c r="N37" s="426" t="s">
        <v>1100</v>
      </c>
      <c r="O37" s="427"/>
      <c r="P37" s="427"/>
      <c r="Q37" s="427"/>
      <c r="R37" s="427"/>
      <c r="S37" s="427"/>
      <c r="T37" s="428"/>
      <c r="U37" s="429" t="s">
        <v>1132</v>
      </c>
      <c r="V37" s="430"/>
      <c r="W37" s="430"/>
      <c r="X37" s="430"/>
      <c r="Y37" s="430"/>
      <c r="Z37" s="431"/>
    </row>
    <row r="38" spans="1:27">
      <c r="A38" s="356" t="s">
        <v>109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row>
    <row r="39" spans="1:27">
      <c r="A39" s="367" t="s">
        <v>1175</v>
      </c>
      <c r="B39" s="462"/>
      <c r="C39" s="462"/>
      <c r="D39" s="462"/>
      <c r="E39" s="462"/>
      <c r="F39" s="462"/>
      <c r="G39" s="462"/>
      <c r="H39" s="462"/>
      <c r="I39" s="462"/>
      <c r="J39" s="462"/>
      <c r="K39" s="462"/>
      <c r="L39" s="462"/>
      <c r="M39" s="462"/>
      <c r="N39" s="462"/>
      <c r="O39" s="462"/>
      <c r="P39" s="462"/>
      <c r="Q39" s="462"/>
      <c r="R39" s="462"/>
      <c r="S39" s="462"/>
      <c r="T39" s="462"/>
      <c r="U39" s="462"/>
      <c r="V39" s="462"/>
      <c r="W39" s="462"/>
      <c r="X39" s="462"/>
      <c r="Y39" s="462"/>
      <c r="Z39" s="463"/>
    </row>
    <row r="40" spans="1:27" ht="21.75" customHeight="1">
      <c r="A40" s="464"/>
      <c r="B40" s="465"/>
      <c r="C40" s="465"/>
      <c r="D40" s="465"/>
      <c r="E40" s="465"/>
      <c r="F40" s="465"/>
      <c r="G40" s="465"/>
      <c r="H40" s="465"/>
      <c r="I40" s="465"/>
      <c r="J40" s="465"/>
      <c r="K40" s="465"/>
      <c r="L40" s="465"/>
      <c r="M40" s="465"/>
      <c r="N40" s="465"/>
      <c r="O40" s="465"/>
      <c r="P40" s="465"/>
      <c r="Q40" s="465"/>
      <c r="R40" s="465"/>
      <c r="S40" s="465"/>
      <c r="T40" s="465"/>
      <c r="U40" s="465"/>
      <c r="V40" s="465"/>
      <c r="W40" s="465"/>
      <c r="X40" s="465"/>
      <c r="Y40" s="465"/>
      <c r="Z40" s="466"/>
    </row>
    <row r="41" spans="1:27">
      <c r="A41" s="356" t="s">
        <v>111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row>
    <row r="42" spans="1:27">
      <c r="A42" s="356" t="s">
        <v>112</v>
      </c>
      <c r="B42" s="356"/>
      <c r="C42" s="356"/>
      <c r="D42" s="356"/>
      <c r="E42" s="356"/>
      <c r="F42" s="356"/>
      <c r="G42" s="356"/>
      <c r="H42" s="356"/>
      <c r="I42" s="356"/>
      <c r="J42" s="356"/>
      <c r="K42" s="356"/>
      <c r="L42" s="356"/>
      <c r="M42" s="356"/>
      <c r="N42" s="356" t="s">
        <v>113</v>
      </c>
      <c r="O42" s="356"/>
      <c r="P42" s="356"/>
      <c r="Q42" s="356"/>
      <c r="R42" s="356"/>
      <c r="S42" s="356"/>
      <c r="T42" s="356"/>
      <c r="U42" s="356" t="s">
        <v>114</v>
      </c>
      <c r="V42" s="356"/>
      <c r="W42" s="356"/>
      <c r="X42" s="356"/>
      <c r="Y42" s="356"/>
      <c r="Z42" s="356"/>
    </row>
    <row r="43" spans="1:27">
      <c r="A43" s="373" t="s">
        <v>1173</v>
      </c>
      <c r="B43" s="374"/>
      <c r="C43" s="374"/>
      <c r="D43" s="374"/>
      <c r="E43" s="374"/>
      <c r="F43" s="374"/>
      <c r="G43" s="374"/>
      <c r="H43" s="374"/>
      <c r="I43" s="374"/>
      <c r="J43" s="374"/>
      <c r="K43" s="374"/>
      <c r="L43" s="374"/>
      <c r="M43" s="374"/>
      <c r="N43" s="373" t="s">
        <v>1113</v>
      </c>
      <c r="O43" s="374"/>
      <c r="P43" s="374"/>
      <c r="Q43" s="374"/>
      <c r="R43" s="374"/>
      <c r="S43" s="374"/>
      <c r="T43" s="374"/>
      <c r="U43" s="360" t="s">
        <v>1158</v>
      </c>
      <c r="V43" s="361"/>
      <c r="W43" s="361"/>
      <c r="X43" s="361"/>
      <c r="Y43" s="361"/>
      <c r="Z43" s="361"/>
    </row>
    <row r="44" spans="1:27">
      <c r="A44" s="374"/>
      <c r="B44" s="374"/>
      <c r="C44" s="374"/>
      <c r="D44" s="374"/>
      <c r="E44" s="374"/>
      <c r="F44" s="374"/>
      <c r="G44" s="374"/>
      <c r="H44" s="374"/>
      <c r="I44" s="374"/>
      <c r="J44" s="374"/>
      <c r="K44" s="374"/>
      <c r="L44" s="374"/>
      <c r="M44" s="374"/>
      <c r="N44" s="374"/>
      <c r="O44" s="374"/>
      <c r="P44" s="374"/>
      <c r="Q44" s="374"/>
      <c r="R44" s="374"/>
      <c r="S44" s="374"/>
      <c r="T44" s="374"/>
      <c r="U44" s="361"/>
      <c r="V44" s="361"/>
      <c r="W44" s="361"/>
      <c r="X44" s="361"/>
      <c r="Y44" s="361"/>
      <c r="Z44" s="361"/>
    </row>
    <row r="45" spans="1:27" ht="27" customHeight="1">
      <c r="A45" s="366" t="s">
        <v>115</v>
      </c>
      <c r="B45" s="366"/>
      <c r="C45" s="366"/>
      <c r="D45" s="366"/>
      <c r="E45" s="366"/>
      <c r="F45" s="366"/>
      <c r="G45" s="366"/>
      <c r="H45" s="366"/>
      <c r="I45" s="366"/>
      <c r="J45" s="366"/>
      <c r="K45" s="366"/>
      <c r="L45" s="366"/>
      <c r="M45" s="366"/>
      <c r="N45" s="366" t="s">
        <v>116</v>
      </c>
      <c r="O45" s="366"/>
      <c r="P45" s="366"/>
      <c r="Q45" s="366"/>
      <c r="R45" s="366"/>
      <c r="S45" s="366"/>
      <c r="T45" s="366"/>
      <c r="U45" s="401" t="s">
        <v>117</v>
      </c>
      <c r="V45" s="401"/>
      <c r="W45" s="401"/>
      <c r="X45" s="401"/>
      <c r="Y45" s="401"/>
      <c r="Z45" s="401"/>
    </row>
    <row r="46" spans="1:27" ht="9.9499999999999993" customHeight="1">
      <c r="A46" s="358" t="s">
        <v>1174</v>
      </c>
      <c r="B46" s="359"/>
      <c r="C46" s="359"/>
      <c r="D46" s="359"/>
      <c r="E46" s="359"/>
      <c r="F46" s="359"/>
      <c r="G46" s="359"/>
      <c r="H46" s="359"/>
      <c r="I46" s="359"/>
      <c r="J46" s="359"/>
      <c r="K46" s="359"/>
      <c r="L46" s="359"/>
      <c r="M46" s="359"/>
      <c r="N46" s="373">
        <v>7474915644</v>
      </c>
      <c r="O46" s="374"/>
      <c r="P46" s="374"/>
      <c r="Q46" s="374"/>
      <c r="R46" s="374"/>
      <c r="S46" s="374"/>
      <c r="T46" s="374"/>
      <c r="U46" s="425" t="s">
        <v>1115</v>
      </c>
      <c r="V46" s="374"/>
      <c r="W46" s="374"/>
      <c r="X46" s="374"/>
      <c r="Y46" s="374"/>
      <c r="Z46" s="374"/>
    </row>
    <row r="47" spans="1:27" ht="9.9499999999999993" customHeight="1">
      <c r="A47" s="467"/>
      <c r="B47" s="467"/>
      <c r="C47" s="467"/>
      <c r="D47" s="467"/>
      <c r="E47" s="467"/>
      <c r="F47" s="467"/>
      <c r="G47" s="467"/>
      <c r="H47" s="467"/>
      <c r="I47" s="467"/>
      <c r="J47" s="467"/>
      <c r="K47" s="467"/>
      <c r="L47" s="467"/>
      <c r="M47" s="467"/>
      <c r="N47" s="424"/>
      <c r="O47" s="424"/>
      <c r="P47" s="424"/>
      <c r="Q47" s="424"/>
      <c r="R47" s="424"/>
      <c r="S47" s="424"/>
      <c r="T47" s="424"/>
      <c r="U47" s="424"/>
      <c r="V47" s="424"/>
      <c r="W47" s="424"/>
      <c r="X47" s="424"/>
      <c r="Y47" s="424"/>
      <c r="Z47" s="424"/>
    </row>
    <row r="48" spans="1:27">
      <c r="A48" s="400" t="s">
        <v>118</v>
      </c>
      <c r="B48" s="400"/>
      <c r="C48" s="400"/>
      <c r="D48" s="400"/>
      <c r="E48" s="400"/>
      <c r="F48" s="400"/>
      <c r="G48" s="400"/>
      <c r="H48" s="400"/>
      <c r="I48" s="400"/>
      <c r="J48" s="400" t="s">
        <v>119</v>
      </c>
      <c r="K48" s="400"/>
      <c r="L48" s="400"/>
      <c r="M48" s="400"/>
      <c r="N48" s="400"/>
      <c r="O48" s="400"/>
      <c r="P48" s="400"/>
      <c r="Q48" s="400"/>
      <c r="R48" s="400" t="s">
        <v>120</v>
      </c>
      <c r="S48" s="400"/>
      <c r="T48" s="400"/>
      <c r="U48" s="400"/>
      <c r="V48" s="400"/>
      <c r="W48" s="400"/>
      <c r="X48" s="400"/>
      <c r="Y48" s="400"/>
      <c r="Z48" s="400"/>
      <c r="AA48" s="181"/>
    </row>
    <row r="49" spans="1:26">
      <c r="A49" s="461" t="s">
        <v>1116</v>
      </c>
      <c r="B49" s="462"/>
      <c r="C49" s="462"/>
      <c r="D49" s="462"/>
      <c r="E49" s="462"/>
      <c r="F49" s="462"/>
      <c r="G49" s="462"/>
      <c r="H49" s="462"/>
      <c r="I49" s="463"/>
      <c r="J49" s="461" t="s">
        <v>1118</v>
      </c>
      <c r="K49" s="462"/>
      <c r="L49" s="462"/>
      <c r="M49" s="462"/>
      <c r="N49" s="462"/>
      <c r="O49" s="462"/>
      <c r="P49" s="462"/>
      <c r="Q49" s="463"/>
      <c r="R49" s="461" t="s">
        <v>1120</v>
      </c>
      <c r="S49" s="462"/>
      <c r="T49" s="462"/>
      <c r="U49" s="462"/>
      <c r="V49" s="462"/>
      <c r="W49" s="462"/>
      <c r="X49" s="462"/>
      <c r="Y49" s="462"/>
      <c r="Z49" s="463"/>
    </row>
    <row r="50" spans="1:26">
      <c r="A50" s="464"/>
      <c r="B50" s="465"/>
      <c r="C50" s="465"/>
      <c r="D50" s="465"/>
      <c r="E50" s="465"/>
      <c r="F50" s="465"/>
      <c r="G50" s="465"/>
      <c r="H50" s="465"/>
      <c r="I50" s="466"/>
      <c r="J50" s="464"/>
      <c r="K50" s="465"/>
      <c r="L50" s="465"/>
      <c r="M50" s="465"/>
      <c r="N50" s="465"/>
      <c r="O50" s="465"/>
      <c r="P50" s="465"/>
      <c r="Q50" s="466"/>
      <c r="R50" s="464"/>
      <c r="S50" s="465"/>
      <c r="T50" s="465"/>
      <c r="U50" s="465"/>
      <c r="V50" s="465"/>
      <c r="W50" s="465"/>
      <c r="X50" s="465"/>
      <c r="Y50" s="465"/>
      <c r="Z50" s="466"/>
    </row>
    <row r="51" spans="1:26">
      <c r="A51" s="419" t="s">
        <v>1117</v>
      </c>
      <c r="B51" s="420"/>
      <c r="C51" s="420"/>
      <c r="D51" s="420"/>
      <c r="E51" s="420"/>
      <c r="F51" s="420"/>
      <c r="G51" s="420"/>
      <c r="H51" s="420"/>
      <c r="I51" s="420"/>
      <c r="J51" s="419" t="s">
        <v>1119</v>
      </c>
      <c r="K51" s="419"/>
      <c r="L51" s="419"/>
      <c r="M51" s="419"/>
      <c r="N51" s="419"/>
      <c r="O51" s="419"/>
      <c r="P51" s="419"/>
      <c r="Q51" s="419"/>
      <c r="R51" s="384" t="s">
        <v>1121</v>
      </c>
      <c r="S51" s="421"/>
      <c r="T51" s="421"/>
      <c r="U51" s="421"/>
      <c r="V51" s="421"/>
      <c r="W51" s="421"/>
      <c r="X51" s="421"/>
      <c r="Y51" s="421"/>
      <c r="Z51" s="421"/>
    </row>
    <row r="52" spans="1:26" ht="9.9499999999999993" customHeight="1">
      <c r="A52" s="402" t="s">
        <v>121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row>
    <row r="53" spans="1:26" ht="9.9499999999999993" customHeight="1">
      <c r="A53" s="403" t="s">
        <v>122</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row>
    <row r="54" spans="1:26" s="1" customFormat="1"/>
    <row r="55" spans="1:26" s="1" customFormat="1"/>
    <row r="56" spans="1:26" s="1" customFormat="1"/>
    <row r="57" spans="1:26" s="1" customFormat="1"/>
    <row r="58" spans="1:26" s="1" customFormat="1"/>
    <row r="59" spans="1:26" s="1" customFormat="1"/>
    <row r="60" spans="1:26" s="1" customFormat="1"/>
    <row r="61" spans="1:26" s="1" customFormat="1"/>
    <row r="62" spans="1:26" s="1" customFormat="1"/>
    <row r="63" spans="1:26" s="1" customFormat="1"/>
    <row r="64" spans="1:26"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sheetData>
  <mergeCells count="90">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42:M42"/>
    <mergeCell ref="N42:T42"/>
    <mergeCell ref="U42:Z42"/>
    <mergeCell ref="A34:Z34"/>
    <mergeCell ref="A35:M35"/>
    <mergeCell ref="N35:T35"/>
    <mergeCell ref="U35:Z35"/>
    <mergeCell ref="A36:M36"/>
    <mergeCell ref="N36:T36"/>
    <mergeCell ref="U36:Z36"/>
    <mergeCell ref="N37:T37"/>
    <mergeCell ref="U37:Z37"/>
    <mergeCell ref="A38:Z38"/>
    <mergeCell ref="A39:Z40"/>
    <mergeCell ref="A41:Z41"/>
    <mergeCell ref="N43:T44"/>
    <mergeCell ref="U43:Z44"/>
    <mergeCell ref="A45:M45"/>
    <mergeCell ref="N45:T45"/>
    <mergeCell ref="U45:Z45"/>
    <mergeCell ref="A52:Z52"/>
    <mergeCell ref="A53:Z53"/>
    <mergeCell ref="A37:M37"/>
    <mergeCell ref="A49:I50"/>
    <mergeCell ref="J49:Q50"/>
    <mergeCell ref="R49:Z50"/>
    <mergeCell ref="A51:I51"/>
    <mergeCell ref="J51:Q51"/>
    <mergeCell ref="R51:Z51"/>
    <mergeCell ref="A46:M47"/>
    <mergeCell ref="N46:T47"/>
    <mergeCell ref="U46:Z47"/>
    <mergeCell ref="A48:I48"/>
    <mergeCell ref="J48:Q48"/>
    <mergeCell ref="R48:Z48"/>
    <mergeCell ref="A43:M44"/>
  </mergeCells>
  <hyperlinks>
    <hyperlink ref="U17" r:id="rId1" xr:uid="{D0F9CA5E-4ED9-4227-B095-B36D62471A7C}"/>
    <hyperlink ref="U36" r:id="rId2" xr:uid="{3D42C359-C67C-4528-B051-C0A7FF00B833}"/>
    <hyperlink ref="U37" r:id="rId3" xr:uid="{350DF203-CBE5-4E15-8566-B5813330BFA7}"/>
    <hyperlink ref="U46" r:id="rId4" xr:uid="{F1DC7057-B117-4528-A00F-3DAAF1C56A80}"/>
  </hyperlinks>
  <printOptions horizontalCentered="1" verticalCentered="1"/>
  <pageMargins left="0.51181102362204722" right="0.51181102362204722" top="0.15748031496062992" bottom="0.15748031496062992" header="0.31496062992125984" footer="0.31496062992125984"/>
  <pageSetup scale="89" orientation="portrait" horizontalDpi="4294967293" verticalDpi="300" r:id="rId5"/>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01628-4384-495D-8B4C-76DED8E762AC}">
  <dimension ref="A1:AD98"/>
  <sheetViews>
    <sheetView tabSelected="1" view="pageBreakPreview" zoomScale="60" zoomScaleNormal="84" workbookViewId="0">
      <selection activeCell="AZ48" sqref="AZ48"/>
    </sheetView>
  </sheetViews>
  <sheetFormatPr baseColWidth="10" defaultColWidth="11.42578125" defaultRowHeight="15"/>
  <cols>
    <col min="1" max="13" width="3.28515625" customWidth="1"/>
    <col min="14" max="15" width="4.28515625" customWidth="1"/>
    <col min="16" max="20" width="3.28515625" customWidth="1"/>
    <col min="21" max="25" width="3.7109375" customWidth="1"/>
    <col min="26" max="26" width="8.28515625" customWidth="1"/>
    <col min="27" max="30" width="3.7109375" customWidth="1"/>
  </cols>
  <sheetData>
    <row r="1" spans="1:26" ht="6.95" customHeight="1">
      <c r="A1" s="348"/>
      <c r="B1" s="348"/>
      <c r="C1" s="348"/>
      <c r="D1" s="348"/>
      <c r="E1" s="348"/>
      <c r="F1" s="348"/>
      <c r="G1" s="348"/>
      <c r="H1" s="348"/>
      <c r="I1" s="348"/>
      <c r="J1" s="348"/>
      <c r="K1" s="348"/>
      <c r="L1" s="348"/>
      <c r="M1" s="348"/>
      <c r="N1" s="348"/>
      <c r="O1" s="348"/>
      <c r="P1" s="348"/>
      <c r="Q1" s="348"/>
      <c r="R1" s="348"/>
      <c r="S1" s="348"/>
      <c r="T1" s="348"/>
      <c r="U1" s="348"/>
      <c r="V1" s="348"/>
      <c r="W1" s="348"/>
      <c r="X1" s="348"/>
      <c r="Y1" s="348"/>
      <c r="Z1" s="348"/>
    </row>
    <row r="2" spans="1:26" ht="15.75">
      <c r="A2" s="349" t="s">
        <v>77</v>
      </c>
      <c r="B2" s="349"/>
      <c r="C2" s="349"/>
      <c r="D2" s="349"/>
      <c r="E2" s="349"/>
      <c r="F2" s="349"/>
      <c r="G2" s="349"/>
      <c r="H2" s="349"/>
      <c r="I2" s="349"/>
      <c r="J2" s="349"/>
      <c r="K2" s="349"/>
      <c r="L2" s="349"/>
      <c r="M2" s="349"/>
      <c r="N2" s="349"/>
      <c r="O2" s="349"/>
      <c r="P2" s="349"/>
      <c r="Q2" s="349"/>
      <c r="R2" s="349"/>
      <c r="S2" s="349"/>
      <c r="T2" s="349"/>
      <c r="U2" s="349"/>
      <c r="V2" s="349"/>
      <c r="W2" s="349"/>
      <c r="X2" s="349"/>
      <c r="Y2" s="349"/>
      <c r="Z2" s="349"/>
    </row>
    <row r="3" spans="1:26" ht="15.75">
      <c r="A3" s="349" t="s">
        <v>78</v>
      </c>
      <c r="B3" s="349"/>
      <c r="C3" s="349"/>
      <c r="D3" s="349"/>
      <c r="E3" s="349"/>
      <c r="F3" s="349"/>
      <c r="G3" s="349"/>
      <c r="H3" s="349"/>
      <c r="I3" s="349"/>
      <c r="J3" s="349"/>
      <c r="K3" s="349"/>
      <c r="L3" s="349"/>
      <c r="M3" s="349"/>
      <c r="N3" s="349"/>
      <c r="O3" s="349"/>
      <c r="P3" s="349"/>
      <c r="Q3" s="349"/>
      <c r="R3" s="349"/>
      <c r="S3" s="349"/>
      <c r="T3" s="349"/>
      <c r="U3" s="349"/>
      <c r="V3" s="349"/>
      <c r="W3" s="349"/>
      <c r="X3" s="349"/>
      <c r="Y3" s="349"/>
      <c r="Z3" s="349"/>
    </row>
    <row r="4" spans="1:26" ht="15.75">
      <c r="A4" s="349" t="s">
        <v>79</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5" spans="1:26" ht="6.95" customHeight="1">
      <c r="A5" s="350"/>
      <c r="B5" s="350"/>
      <c r="C5" s="350"/>
      <c r="D5" s="350"/>
      <c r="E5" s="350"/>
      <c r="F5" s="350"/>
      <c r="G5" s="350"/>
      <c r="H5" s="350"/>
      <c r="I5" s="350"/>
      <c r="J5" s="350"/>
      <c r="K5" s="350"/>
      <c r="L5" s="350"/>
      <c r="M5" s="350"/>
      <c r="N5" s="350"/>
      <c r="O5" s="350"/>
      <c r="P5" s="350"/>
      <c r="Q5" s="350"/>
      <c r="R5" s="350"/>
      <c r="S5" s="350"/>
      <c r="T5" s="350"/>
      <c r="U5" s="350"/>
      <c r="V5" s="350"/>
      <c r="W5" s="350"/>
      <c r="X5" s="350"/>
      <c r="Y5" s="350"/>
      <c r="Z5" s="350"/>
    </row>
    <row r="6" spans="1:26">
      <c r="A6" s="153" t="s">
        <v>1144</v>
      </c>
      <c r="B6" s="243"/>
      <c r="C6" s="243"/>
      <c r="D6" s="243"/>
      <c r="E6" s="243"/>
      <c r="F6" s="243"/>
      <c r="G6" s="243"/>
      <c r="H6" s="243"/>
      <c r="I6" s="243"/>
      <c r="J6" s="243"/>
      <c r="K6" s="243"/>
      <c r="L6" s="243"/>
      <c r="M6" s="243"/>
      <c r="N6" s="243"/>
      <c r="O6" s="243"/>
      <c r="P6" s="243"/>
      <c r="Q6" s="243"/>
      <c r="R6" s="243"/>
      <c r="S6" s="243"/>
      <c r="T6" s="243"/>
      <c r="U6" s="243"/>
      <c r="V6" s="243" t="s">
        <v>1122</v>
      </c>
      <c r="W6" s="243"/>
      <c r="X6" s="243"/>
      <c r="Y6" s="243"/>
      <c r="Z6" s="243"/>
    </row>
    <row r="7" spans="1:26">
      <c r="A7" s="153" t="s">
        <v>1147</v>
      </c>
      <c r="B7" s="243"/>
      <c r="C7" s="243"/>
      <c r="D7" s="243"/>
      <c r="E7" s="243"/>
      <c r="F7" s="243"/>
      <c r="G7" s="243"/>
      <c r="H7" s="243"/>
      <c r="I7" s="243"/>
      <c r="J7" s="243"/>
      <c r="K7" s="243"/>
      <c r="L7" s="243"/>
      <c r="M7" s="243"/>
      <c r="N7" s="243"/>
      <c r="O7" s="243"/>
      <c r="P7" s="243"/>
      <c r="Q7" s="243"/>
      <c r="R7" s="243"/>
      <c r="S7" s="243"/>
      <c r="T7" s="243"/>
      <c r="U7" s="243"/>
      <c r="V7" s="243"/>
      <c r="W7" s="243"/>
      <c r="X7" s="243"/>
      <c r="Y7" s="243"/>
      <c r="Z7" s="243"/>
    </row>
    <row r="8" spans="1:26">
      <c r="A8" s="153" t="s">
        <v>1093</v>
      </c>
      <c r="B8" s="243"/>
      <c r="C8" s="243"/>
      <c r="D8" s="243"/>
      <c r="E8" s="243"/>
      <c r="F8" s="243"/>
      <c r="G8" s="243"/>
      <c r="H8" s="243"/>
      <c r="I8" s="243"/>
      <c r="J8" s="243"/>
      <c r="K8" s="243"/>
      <c r="L8" s="243"/>
      <c r="M8" s="243"/>
      <c r="N8" s="243"/>
      <c r="O8" s="243"/>
      <c r="P8" s="243"/>
      <c r="Q8" s="243"/>
      <c r="R8" s="243"/>
      <c r="S8" s="243"/>
      <c r="T8" s="243"/>
      <c r="U8" s="243"/>
      <c r="V8" s="243"/>
      <c r="W8" s="243"/>
      <c r="X8" s="243"/>
      <c r="Y8" s="243"/>
      <c r="Z8" s="243"/>
    </row>
    <row r="9" spans="1:26" ht="20.100000000000001" customHeight="1">
      <c r="A9" s="345" t="s">
        <v>1094</v>
      </c>
      <c r="B9" s="346"/>
      <c r="C9" s="346"/>
      <c r="D9" s="346"/>
      <c r="E9" s="346"/>
      <c r="F9" s="346"/>
      <c r="G9" s="346"/>
      <c r="H9" s="346"/>
      <c r="I9" s="346"/>
      <c r="J9" s="346"/>
      <c r="K9" s="346"/>
      <c r="L9" s="346"/>
      <c r="M9" s="346"/>
      <c r="N9" s="346"/>
      <c r="O9" s="346"/>
      <c r="P9" s="346"/>
      <c r="Q9" s="346"/>
      <c r="R9" s="346"/>
      <c r="S9" s="346"/>
      <c r="T9" s="346"/>
      <c r="U9" s="346"/>
      <c r="V9" s="346"/>
      <c r="W9" s="346"/>
      <c r="X9" s="346"/>
      <c r="Y9" s="346"/>
      <c r="Z9" s="347"/>
    </row>
    <row r="10" spans="1:26">
      <c r="A10" s="351" t="s">
        <v>1095</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row>
    <row r="11" spans="1:26">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row>
    <row r="12" spans="1:26" ht="20.100000000000001" customHeight="1">
      <c r="A12" s="352" t="s">
        <v>1097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row>
    <row r="13" spans="1:26">
      <c r="A13" s="353" t="s">
        <v>1096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row>
    <row r="14" spans="1:26" ht="39.75" customHeight="1">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row>
    <row r="15" spans="1:26">
      <c r="A15" s="354" t="s">
        <v>80</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row>
    <row r="16" spans="1:26" ht="26.25" customHeight="1">
      <c r="A16" s="355" t="s">
        <v>81</v>
      </c>
      <c r="B16" s="355"/>
      <c r="C16" s="356" t="s">
        <v>82</v>
      </c>
      <c r="D16" s="356"/>
      <c r="E16" s="356"/>
      <c r="F16" s="356"/>
      <c r="G16" s="356"/>
      <c r="H16" s="356"/>
      <c r="I16" s="356"/>
      <c r="J16" s="356"/>
      <c r="K16" s="356"/>
      <c r="L16" s="356"/>
      <c r="M16" s="356"/>
      <c r="N16" s="356"/>
      <c r="O16" s="356"/>
      <c r="P16" s="356"/>
      <c r="Q16" s="356"/>
      <c r="R16" s="356"/>
      <c r="S16" s="356"/>
      <c r="T16" s="356"/>
      <c r="U16" s="357" t="s">
        <v>83</v>
      </c>
      <c r="V16" s="357"/>
      <c r="W16" s="357"/>
      <c r="X16" s="357"/>
      <c r="Y16" s="357"/>
      <c r="Z16" s="357"/>
    </row>
    <row r="17" spans="1:26">
      <c r="A17" s="373" t="s">
        <v>1057</v>
      </c>
      <c r="B17" s="374"/>
      <c r="C17" s="422" t="s">
        <v>1176</v>
      </c>
      <c r="D17" s="419"/>
      <c r="E17" s="419"/>
      <c r="F17" s="419"/>
      <c r="G17" s="419"/>
      <c r="H17" s="419"/>
      <c r="I17" s="419"/>
      <c r="J17" s="419"/>
      <c r="K17" s="419"/>
      <c r="L17" s="419"/>
      <c r="M17" s="419"/>
      <c r="N17" s="419"/>
      <c r="O17" s="419"/>
      <c r="P17" s="419"/>
      <c r="Q17" s="419"/>
      <c r="R17" s="419"/>
      <c r="S17" s="419"/>
      <c r="T17" s="419"/>
      <c r="U17" s="362" t="s">
        <v>1132</v>
      </c>
      <c r="V17" s="361"/>
      <c r="W17" s="361"/>
      <c r="X17" s="361"/>
      <c r="Y17" s="361"/>
      <c r="Z17" s="361"/>
    </row>
    <row r="18" spans="1:26" ht="28.5" customHeight="1">
      <c r="A18" s="374"/>
      <c r="B18" s="374"/>
      <c r="C18" s="419"/>
      <c r="D18" s="419"/>
      <c r="E18" s="419"/>
      <c r="F18" s="419"/>
      <c r="G18" s="419"/>
      <c r="H18" s="419"/>
      <c r="I18" s="419"/>
      <c r="J18" s="419"/>
      <c r="K18" s="419"/>
      <c r="L18" s="419"/>
      <c r="M18" s="419"/>
      <c r="N18" s="419"/>
      <c r="O18" s="419"/>
      <c r="P18" s="419"/>
      <c r="Q18" s="419"/>
      <c r="R18" s="419"/>
      <c r="S18" s="419"/>
      <c r="T18" s="419"/>
      <c r="U18" s="361"/>
      <c r="V18" s="361"/>
      <c r="W18" s="361"/>
      <c r="X18" s="361"/>
      <c r="Y18" s="361"/>
      <c r="Z18" s="361"/>
    </row>
    <row r="19" spans="1:26">
      <c r="A19" s="363" t="s">
        <v>84</v>
      </c>
      <c r="B19" s="364"/>
      <c r="C19" s="364"/>
      <c r="D19" s="364"/>
      <c r="E19" s="364"/>
      <c r="F19" s="364"/>
      <c r="G19" s="364"/>
      <c r="H19" s="364"/>
      <c r="I19" s="364"/>
      <c r="J19" s="364"/>
      <c r="K19" s="364"/>
      <c r="L19" s="364"/>
      <c r="M19" s="364"/>
      <c r="N19" s="364"/>
      <c r="O19" s="365"/>
      <c r="P19" s="356" t="s">
        <v>85</v>
      </c>
      <c r="Q19" s="356"/>
      <c r="R19" s="356"/>
      <c r="S19" s="356"/>
      <c r="T19" s="356"/>
      <c r="U19" s="366" t="s">
        <v>86</v>
      </c>
      <c r="V19" s="366"/>
      <c r="W19" s="366"/>
      <c r="X19" s="366"/>
      <c r="Y19" s="366"/>
      <c r="Z19" s="366"/>
    </row>
    <row r="20" spans="1:26">
      <c r="A20" s="375" t="s">
        <v>1177</v>
      </c>
      <c r="B20" s="376"/>
      <c r="C20" s="376"/>
      <c r="D20" s="376"/>
      <c r="E20" s="376"/>
      <c r="F20" s="376"/>
      <c r="G20" s="376"/>
      <c r="H20" s="376"/>
      <c r="I20" s="376"/>
      <c r="J20" s="376"/>
      <c r="K20" s="376"/>
      <c r="L20" s="376"/>
      <c r="M20" s="376"/>
      <c r="N20" s="376"/>
      <c r="O20" s="377"/>
      <c r="P20" s="373" t="s">
        <v>1178</v>
      </c>
      <c r="Q20" s="374"/>
      <c r="R20" s="374"/>
      <c r="S20" s="374"/>
      <c r="T20" s="374"/>
      <c r="U20" s="373" t="s">
        <v>1162</v>
      </c>
      <c r="V20" s="374"/>
      <c r="W20" s="374"/>
      <c r="X20" s="374"/>
      <c r="Y20" s="374"/>
      <c r="Z20" s="374"/>
    </row>
    <row r="21" spans="1:26">
      <c r="A21" s="378"/>
      <c r="B21" s="379"/>
      <c r="C21" s="379"/>
      <c r="D21" s="379"/>
      <c r="E21" s="379"/>
      <c r="F21" s="379"/>
      <c r="G21" s="379"/>
      <c r="H21" s="379"/>
      <c r="I21" s="379"/>
      <c r="J21" s="379"/>
      <c r="K21" s="379"/>
      <c r="L21" s="379"/>
      <c r="M21" s="379"/>
      <c r="N21" s="379"/>
      <c r="O21" s="380"/>
      <c r="P21" s="374"/>
      <c r="Q21" s="374"/>
      <c r="R21" s="374"/>
      <c r="S21" s="374"/>
      <c r="T21" s="374"/>
      <c r="U21" s="374"/>
      <c r="V21" s="374"/>
      <c r="W21" s="374"/>
      <c r="X21" s="374"/>
      <c r="Y21" s="374"/>
      <c r="Z21" s="374"/>
    </row>
    <row r="22" spans="1:26">
      <c r="A22" s="363" t="s">
        <v>87</v>
      </c>
      <c r="B22" s="364"/>
      <c r="C22" s="364"/>
      <c r="D22" s="364"/>
      <c r="E22" s="364"/>
      <c r="F22" s="364"/>
      <c r="G22" s="364"/>
      <c r="H22" s="364"/>
      <c r="I22" s="364"/>
      <c r="J22" s="364"/>
      <c r="K22" s="364"/>
      <c r="L22" s="364"/>
      <c r="M22" s="364"/>
      <c r="N22" s="364"/>
      <c r="O22" s="364"/>
      <c r="P22" s="364"/>
      <c r="Q22" s="364"/>
      <c r="R22" s="364"/>
      <c r="S22" s="364"/>
      <c r="T22" s="365"/>
      <c r="U22" s="154" t="s">
        <v>88</v>
      </c>
      <c r="V22" s="155"/>
      <c r="W22" s="155"/>
      <c r="X22" s="155"/>
      <c r="Y22" s="155"/>
      <c r="Z22" s="156"/>
    </row>
    <row r="23" spans="1:26" ht="9.9499999999999993" customHeight="1">
      <c r="A23" s="375" t="s">
        <v>1179</v>
      </c>
      <c r="B23" s="376"/>
      <c r="C23" s="376"/>
      <c r="D23" s="376"/>
      <c r="E23" s="376"/>
      <c r="F23" s="376"/>
      <c r="G23" s="376"/>
      <c r="H23" s="376"/>
      <c r="I23" s="376"/>
      <c r="J23" s="376"/>
      <c r="K23" s="376"/>
      <c r="L23" s="376"/>
      <c r="M23" s="376"/>
      <c r="N23" s="376"/>
      <c r="O23" s="376"/>
      <c r="P23" s="376"/>
      <c r="Q23" s="376"/>
      <c r="R23" s="376"/>
      <c r="S23" s="376"/>
      <c r="T23" s="377"/>
      <c r="U23" s="475" t="s">
        <v>1100</v>
      </c>
      <c r="V23" s="475"/>
      <c r="W23" s="475"/>
      <c r="X23" s="475"/>
      <c r="Y23" s="475"/>
      <c r="Z23" s="475"/>
    </row>
    <row r="24" spans="1:26" ht="24" customHeight="1">
      <c r="A24" s="378"/>
      <c r="B24" s="379"/>
      <c r="C24" s="379"/>
      <c r="D24" s="379"/>
      <c r="E24" s="379"/>
      <c r="F24" s="379"/>
      <c r="G24" s="379"/>
      <c r="H24" s="379"/>
      <c r="I24" s="379"/>
      <c r="J24" s="379"/>
      <c r="K24" s="379"/>
      <c r="L24" s="379"/>
      <c r="M24" s="379"/>
      <c r="N24" s="379"/>
      <c r="O24" s="379"/>
      <c r="P24" s="379"/>
      <c r="Q24" s="379"/>
      <c r="R24" s="379"/>
      <c r="S24" s="379"/>
      <c r="T24" s="380"/>
      <c r="U24" s="476"/>
      <c r="V24" s="476"/>
      <c r="W24" s="476"/>
      <c r="X24" s="476"/>
      <c r="Y24" s="476"/>
      <c r="Z24" s="476"/>
    </row>
    <row r="25" spans="1:26">
      <c r="A25" s="363" t="s">
        <v>89</v>
      </c>
      <c r="B25" s="364"/>
      <c r="C25" s="364"/>
      <c r="D25" s="364"/>
      <c r="E25" s="364"/>
      <c r="F25" s="364"/>
      <c r="G25" s="365"/>
      <c r="H25" s="356" t="s">
        <v>90</v>
      </c>
      <c r="I25" s="356"/>
      <c r="J25" s="356"/>
      <c r="K25" s="356"/>
      <c r="L25" s="356"/>
      <c r="M25" s="356"/>
      <c r="N25" s="356"/>
      <c r="O25" s="356"/>
      <c r="P25" s="356" t="s">
        <v>91</v>
      </c>
      <c r="Q25" s="356"/>
      <c r="R25" s="356"/>
      <c r="S25" s="356"/>
      <c r="T25" s="356"/>
      <c r="U25" s="356"/>
      <c r="V25" s="356"/>
      <c r="W25" s="356"/>
      <c r="X25" s="356"/>
      <c r="Y25" s="356"/>
      <c r="Z25" s="356"/>
    </row>
    <row r="26" spans="1:26">
      <c r="A26" s="384" t="s">
        <v>1184</v>
      </c>
      <c r="B26" s="384"/>
      <c r="C26" s="384"/>
      <c r="D26" s="384"/>
      <c r="E26" s="384"/>
      <c r="F26" s="384"/>
      <c r="G26" s="384"/>
      <c r="H26" s="384" t="s">
        <v>1153</v>
      </c>
      <c r="I26" s="384"/>
      <c r="J26" s="384"/>
      <c r="K26" s="384"/>
      <c r="L26" s="384"/>
      <c r="M26" s="384"/>
      <c r="N26" s="384"/>
      <c r="O26" s="384"/>
      <c r="P26" s="384">
        <v>2024</v>
      </c>
      <c r="Q26" s="384"/>
      <c r="R26" s="384"/>
      <c r="S26" s="384"/>
      <c r="T26" s="384"/>
      <c r="U26" s="384"/>
      <c r="V26" s="384"/>
      <c r="W26" s="384"/>
      <c r="X26" s="384"/>
      <c r="Y26" s="384"/>
      <c r="Z26" s="384"/>
    </row>
    <row r="27" spans="1:26">
      <c r="A27" s="366" t="s">
        <v>92</v>
      </c>
      <c r="B27" s="366"/>
      <c r="C27" s="366"/>
      <c r="D27" s="366"/>
      <c r="E27" s="366"/>
      <c r="F27" s="366"/>
      <c r="G27" s="366"/>
      <c r="H27" s="366"/>
      <c r="I27" s="366"/>
      <c r="J27" s="356" t="s">
        <v>93</v>
      </c>
      <c r="K27" s="356"/>
      <c r="L27" s="356"/>
      <c r="M27" s="356"/>
      <c r="N27" s="356"/>
      <c r="O27" s="356"/>
      <c r="P27" s="356"/>
      <c r="Q27" s="356"/>
      <c r="R27" s="356"/>
      <c r="S27" s="356"/>
      <c r="T27" s="356"/>
      <c r="U27" s="356"/>
      <c r="V27" s="356"/>
      <c r="W27" s="356"/>
      <c r="X27" s="356"/>
      <c r="Y27" s="356"/>
      <c r="Z27" s="356"/>
    </row>
    <row r="28" spans="1:26" ht="15" customHeight="1">
      <c r="A28" s="366"/>
      <c r="B28" s="366"/>
      <c r="C28" s="366"/>
      <c r="D28" s="366"/>
      <c r="E28" s="366"/>
      <c r="F28" s="366"/>
      <c r="G28" s="366"/>
      <c r="H28" s="366"/>
      <c r="I28" s="366"/>
      <c r="J28" s="356" t="s">
        <v>94</v>
      </c>
      <c r="K28" s="356"/>
      <c r="L28" s="356"/>
      <c r="M28" s="356"/>
      <c r="N28" s="356" t="s">
        <v>95</v>
      </c>
      <c r="O28" s="356"/>
      <c r="P28" s="356"/>
      <c r="Q28" s="356"/>
      <c r="R28" s="356"/>
      <c r="S28" s="356"/>
      <c r="T28" s="356"/>
      <c r="U28" s="356" t="s">
        <v>96</v>
      </c>
      <c r="V28" s="356"/>
      <c r="W28" s="356"/>
      <c r="X28" s="356"/>
      <c r="Y28" s="356"/>
      <c r="Z28" s="356"/>
    </row>
    <row r="29" spans="1:26">
      <c r="A29" s="383" t="s">
        <v>1103</v>
      </c>
      <c r="B29" s="384"/>
      <c r="C29" s="384"/>
      <c r="D29" s="384"/>
      <c r="E29" s="384"/>
      <c r="F29" s="384"/>
      <c r="G29" s="384"/>
      <c r="H29" s="384"/>
      <c r="I29" s="384"/>
      <c r="J29" s="383">
        <v>2024</v>
      </c>
      <c r="K29" s="384"/>
      <c r="L29" s="384"/>
      <c r="M29" s="384"/>
      <c r="N29" s="383" t="s">
        <v>1106</v>
      </c>
      <c r="O29" s="384"/>
      <c r="P29" s="384"/>
      <c r="Q29" s="384"/>
      <c r="R29" s="384"/>
      <c r="S29" s="384"/>
      <c r="T29" s="384"/>
      <c r="U29" s="385">
        <v>0.98</v>
      </c>
      <c r="V29" s="384"/>
      <c r="W29" s="384"/>
      <c r="X29" s="384"/>
      <c r="Y29" s="384"/>
      <c r="Z29" s="384"/>
    </row>
    <row r="30" spans="1:26">
      <c r="A30" s="356" t="s">
        <v>97</v>
      </c>
      <c r="B30" s="356"/>
      <c r="C30" s="356"/>
      <c r="D30" s="356"/>
      <c r="E30" s="356"/>
      <c r="F30" s="356"/>
      <c r="G30" s="356"/>
      <c r="H30" s="356"/>
      <c r="I30" s="356"/>
      <c r="J30" s="356" t="s">
        <v>98</v>
      </c>
      <c r="K30" s="356"/>
      <c r="L30" s="356"/>
      <c r="M30" s="356"/>
      <c r="N30" s="356"/>
      <c r="O30" s="356"/>
      <c r="P30" s="356"/>
      <c r="Q30" s="356"/>
      <c r="R30" s="356"/>
      <c r="S30" s="356"/>
      <c r="T30" s="356"/>
      <c r="U30" s="356"/>
      <c r="V30" s="356"/>
      <c r="W30" s="356"/>
      <c r="X30" s="356"/>
      <c r="Y30" s="356"/>
      <c r="Z30" s="356"/>
    </row>
    <row r="31" spans="1:26">
      <c r="A31" s="389" t="s">
        <v>99</v>
      </c>
      <c r="B31" s="389"/>
      <c r="C31" s="389"/>
      <c r="D31" s="390" t="s">
        <v>100</v>
      </c>
      <c r="E31" s="390"/>
      <c r="F31" s="390"/>
      <c r="G31" s="391" t="s">
        <v>101</v>
      </c>
      <c r="H31" s="391"/>
      <c r="I31" s="391"/>
      <c r="J31" s="356" t="s">
        <v>94</v>
      </c>
      <c r="K31" s="356"/>
      <c r="L31" s="356"/>
      <c r="M31" s="356"/>
      <c r="N31" s="356" t="s">
        <v>95</v>
      </c>
      <c r="O31" s="356"/>
      <c r="P31" s="356"/>
      <c r="Q31" s="356"/>
      <c r="R31" s="356"/>
      <c r="S31" s="356"/>
      <c r="T31" s="356"/>
      <c r="U31" s="356" t="s">
        <v>96</v>
      </c>
      <c r="V31" s="356"/>
      <c r="W31" s="356"/>
      <c r="X31" s="356"/>
      <c r="Y31" s="356"/>
      <c r="Z31" s="356"/>
    </row>
    <row r="32" spans="1:26">
      <c r="A32" s="358" t="s">
        <v>102</v>
      </c>
      <c r="B32" s="359"/>
      <c r="C32" s="359"/>
      <c r="D32" s="358" t="s">
        <v>103</v>
      </c>
      <c r="E32" s="359"/>
      <c r="F32" s="359"/>
      <c r="G32" s="358" t="s">
        <v>104</v>
      </c>
      <c r="H32" s="359"/>
      <c r="I32" s="359"/>
      <c r="J32" s="358">
        <v>2025</v>
      </c>
      <c r="K32" s="359"/>
      <c r="L32" s="359"/>
      <c r="M32" s="359"/>
      <c r="N32" s="358" t="s">
        <v>1106</v>
      </c>
      <c r="O32" s="359"/>
      <c r="P32" s="359"/>
      <c r="Q32" s="359"/>
      <c r="R32" s="359"/>
      <c r="S32" s="359"/>
      <c r="T32" s="359"/>
      <c r="U32" s="358"/>
      <c r="V32" s="359"/>
      <c r="W32" s="359"/>
      <c r="X32" s="359"/>
      <c r="Y32" s="359"/>
      <c r="Z32" s="359"/>
    </row>
    <row r="33" spans="1:26">
      <c r="A33" s="359"/>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row>
    <row r="34" spans="1:26">
      <c r="A34" s="356" t="s">
        <v>106</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row>
    <row r="35" spans="1:26" ht="28.5" customHeight="1">
      <c r="A35" s="356" t="s">
        <v>82</v>
      </c>
      <c r="B35" s="356"/>
      <c r="C35" s="356"/>
      <c r="D35" s="356"/>
      <c r="E35" s="356"/>
      <c r="F35" s="356"/>
      <c r="G35" s="356"/>
      <c r="H35" s="356"/>
      <c r="I35" s="356"/>
      <c r="J35" s="356"/>
      <c r="K35" s="356"/>
      <c r="L35" s="356"/>
      <c r="M35" s="356"/>
      <c r="N35" s="356" t="s">
        <v>107</v>
      </c>
      <c r="O35" s="356"/>
      <c r="P35" s="356"/>
      <c r="Q35" s="356"/>
      <c r="R35" s="356"/>
      <c r="S35" s="356"/>
      <c r="T35" s="356"/>
      <c r="U35" s="392" t="s">
        <v>108</v>
      </c>
      <c r="V35" s="392"/>
      <c r="W35" s="392"/>
      <c r="X35" s="392"/>
      <c r="Y35" s="392"/>
      <c r="Z35" s="392"/>
    </row>
    <row r="36" spans="1:26" ht="53.25" customHeight="1">
      <c r="A36" s="472" t="s">
        <v>1180</v>
      </c>
      <c r="B36" s="473"/>
      <c r="C36" s="473"/>
      <c r="D36" s="473"/>
      <c r="E36" s="473"/>
      <c r="F36" s="473"/>
      <c r="G36" s="473"/>
      <c r="H36" s="473"/>
      <c r="I36" s="473"/>
      <c r="J36" s="473"/>
      <c r="K36" s="473"/>
      <c r="L36" s="473"/>
      <c r="M36" s="474"/>
      <c r="N36" s="407" t="s">
        <v>1182</v>
      </c>
      <c r="O36" s="408"/>
      <c r="P36" s="408"/>
      <c r="Q36" s="408"/>
      <c r="R36" s="408"/>
      <c r="S36" s="408"/>
      <c r="T36" s="409"/>
      <c r="U36" s="410" t="s">
        <v>1132</v>
      </c>
      <c r="V36" s="411"/>
      <c r="W36" s="411"/>
      <c r="X36" s="411"/>
      <c r="Y36" s="411"/>
      <c r="Z36" s="412"/>
    </row>
    <row r="37" spans="1:26" ht="33.75" customHeight="1">
      <c r="A37" s="458" t="s">
        <v>1181</v>
      </c>
      <c r="B37" s="459"/>
      <c r="C37" s="459"/>
      <c r="D37" s="459"/>
      <c r="E37" s="459"/>
      <c r="F37" s="459"/>
      <c r="G37" s="459"/>
      <c r="H37" s="459"/>
      <c r="I37" s="459"/>
      <c r="J37" s="459"/>
      <c r="K37" s="459"/>
      <c r="L37" s="459"/>
      <c r="M37" s="460"/>
      <c r="N37" s="442" t="s">
        <v>1183</v>
      </c>
      <c r="O37" s="443"/>
      <c r="P37" s="443"/>
      <c r="Q37" s="443"/>
      <c r="R37" s="443"/>
      <c r="S37" s="443"/>
      <c r="T37" s="444"/>
      <c r="U37" s="429" t="s">
        <v>1132</v>
      </c>
      <c r="V37" s="430"/>
      <c r="W37" s="430"/>
      <c r="X37" s="430"/>
      <c r="Y37" s="430"/>
      <c r="Z37" s="431"/>
    </row>
    <row r="38" spans="1:26" ht="1.5" customHeight="1">
      <c r="A38" s="157"/>
      <c r="B38" s="158"/>
      <c r="C38" s="158"/>
      <c r="D38" s="158"/>
      <c r="E38" s="158"/>
      <c r="F38" s="158"/>
      <c r="G38" s="158"/>
      <c r="H38" s="158"/>
      <c r="I38" s="158"/>
      <c r="J38" s="158"/>
      <c r="K38" s="158"/>
      <c r="L38" s="158"/>
      <c r="M38" s="159"/>
      <c r="N38" s="157"/>
      <c r="O38" s="158"/>
      <c r="P38" s="158"/>
      <c r="Q38" s="158"/>
      <c r="R38" s="158"/>
      <c r="S38" s="158"/>
      <c r="T38" s="159"/>
      <c r="U38" s="157"/>
      <c r="V38" s="158"/>
      <c r="W38" s="158"/>
      <c r="X38" s="158"/>
      <c r="Y38" s="158"/>
      <c r="Z38" s="159"/>
    </row>
    <row r="39" spans="1:26">
      <c r="A39" s="356" t="s">
        <v>109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row>
    <row r="40" spans="1:26">
      <c r="A40" s="394" t="s">
        <v>110</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6"/>
    </row>
    <row r="41" spans="1:26" ht="4.5" customHeight="1">
      <c r="A41" s="397"/>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9"/>
    </row>
    <row r="42" spans="1:26">
      <c r="A42" s="356" t="s">
        <v>111</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row>
    <row r="43" spans="1:26">
      <c r="A43" s="356" t="s">
        <v>112</v>
      </c>
      <c r="B43" s="356"/>
      <c r="C43" s="356"/>
      <c r="D43" s="356"/>
      <c r="E43" s="356"/>
      <c r="F43" s="356"/>
      <c r="G43" s="356"/>
      <c r="H43" s="356"/>
      <c r="I43" s="356"/>
      <c r="J43" s="356"/>
      <c r="K43" s="356"/>
      <c r="L43" s="356"/>
      <c r="M43" s="356"/>
      <c r="N43" s="356" t="s">
        <v>113</v>
      </c>
      <c r="O43" s="356"/>
      <c r="P43" s="356"/>
      <c r="Q43" s="356"/>
      <c r="R43" s="356"/>
      <c r="S43" s="356"/>
      <c r="T43" s="356"/>
      <c r="U43" s="356" t="s">
        <v>114</v>
      </c>
      <c r="V43" s="356"/>
      <c r="W43" s="356"/>
      <c r="X43" s="356"/>
      <c r="Y43" s="356"/>
      <c r="Z43" s="356"/>
    </row>
    <row r="44" spans="1:26">
      <c r="A44" s="358" t="s">
        <v>1185</v>
      </c>
      <c r="B44" s="359"/>
      <c r="C44" s="359"/>
      <c r="D44" s="359"/>
      <c r="E44" s="359"/>
      <c r="F44" s="359"/>
      <c r="G44" s="359"/>
      <c r="H44" s="359"/>
      <c r="I44" s="359"/>
      <c r="J44" s="359"/>
      <c r="K44" s="359"/>
      <c r="L44" s="359"/>
      <c r="M44" s="359"/>
      <c r="N44" s="358" t="s">
        <v>1113</v>
      </c>
      <c r="O44" s="359"/>
      <c r="P44" s="359"/>
      <c r="Q44" s="359"/>
      <c r="R44" s="359"/>
      <c r="S44" s="359"/>
      <c r="T44" s="359"/>
      <c r="U44" s="360" t="s">
        <v>1186</v>
      </c>
      <c r="V44" s="361"/>
      <c r="W44" s="361"/>
      <c r="X44" s="361"/>
      <c r="Y44" s="361"/>
      <c r="Z44" s="361"/>
    </row>
    <row r="45" spans="1:26">
      <c r="A45" s="359"/>
      <c r="B45" s="359"/>
      <c r="C45" s="359"/>
      <c r="D45" s="359"/>
      <c r="E45" s="359"/>
      <c r="F45" s="359"/>
      <c r="G45" s="359"/>
      <c r="H45" s="359"/>
      <c r="I45" s="359"/>
      <c r="J45" s="359"/>
      <c r="K45" s="359"/>
      <c r="L45" s="359"/>
      <c r="M45" s="359"/>
      <c r="N45" s="359"/>
      <c r="O45" s="359"/>
      <c r="P45" s="359"/>
      <c r="Q45" s="359"/>
      <c r="R45" s="359"/>
      <c r="S45" s="359"/>
      <c r="T45" s="359"/>
      <c r="U45" s="361"/>
      <c r="V45" s="361"/>
      <c r="W45" s="361"/>
      <c r="X45" s="361"/>
      <c r="Y45" s="361"/>
      <c r="Z45" s="361"/>
    </row>
    <row r="46" spans="1:26" ht="27" customHeight="1">
      <c r="A46" s="366" t="s">
        <v>115</v>
      </c>
      <c r="B46" s="366"/>
      <c r="C46" s="366"/>
      <c r="D46" s="366"/>
      <c r="E46" s="366"/>
      <c r="F46" s="366"/>
      <c r="G46" s="366"/>
      <c r="H46" s="366"/>
      <c r="I46" s="366"/>
      <c r="J46" s="366"/>
      <c r="K46" s="366"/>
      <c r="L46" s="366"/>
      <c r="M46" s="366"/>
      <c r="N46" s="366" t="s">
        <v>116</v>
      </c>
      <c r="O46" s="366"/>
      <c r="P46" s="366"/>
      <c r="Q46" s="366"/>
      <c r="R46" s="366"/>
      <c r="S46" s="366"/>
      <c r="T46" s="366"/>
      <c r="U46" s="401" t="s">
        <v>117</v>
      </c>
      <c r="V46" s="401"/>
      <c r="W46" s="401"/>
      <c r="X46" s="401"/>
      <c r="Y46" s="401"/>
      <c r="Z46" s="401"/>
    </row>
    <row r="47" spans="1:26" ht="9.9499999999999993" customHeight="1">
      <c r="A47" s="358" t="s">
        <v>1187</v>
      </c>
      <c r="B47" s="359"/>
      <c r="C47" s="359"/>
      <c r="D47" s="359"/>
      <c r="E47" s="359"/>
      <c r="F47" s="359"/>
      <c r="G47" s="359"/>
      <c r="H47" s="359"/>
      <c r="I47" s="359"/>
      <c r="J47" s="359"/>
      <c r="K47" s="359"/>
      <c r="L47" s="359"/>
      <c r="M47" s="359"/>
      <c r="N47" s="373">
        <v>7474915644</v>
      </c>
      <c r="O47" s="374"/>
      <c r="P47" s="374"/>
      <c r="Q47" s="374"/>
      <c r="R47" s="374"/>
      <c r="S47" s="374"/>
      <c r="T47" s="374"/>
      <c r="U47" s="425" t="s">
        <v>1115</v>
      </c>
      <c r="V47" s="374"/>
      <c r="W47" s="374"/>
      <c r="X47" s="374"/>
      <c r="Y47" s="374"/>
      <c r="Z47" s="374"/>
    </row>
    <row r="48" spans="1:26" ht="9.9499999999999993" customHeight="1">
      <c r="A48" s="467"/>
      <c r="B48" s="467"/>
      <c r="C48" s="467"/>
      <c r="D48" s="467"/>
      <c r="E48" s="467"/>
      <c r="F48" s="467"/>
      <c r="G48" s="467"/>
      <c r="H48" s="467"/>
      <c r="I48" s="467"/>
      <c r="J48" s="467"/>
      <c r="K48" s="467"/>
      <c r="L48" s="467"/>
      <c r="M48" s="467"/>
      <c r="N48" s="424"/>
      <c r="O48" s="424"/>
      <c r="P48" s="424"/>
      <c r="Q48" s="424"/>
      <c r="R48" s="424"/>
      <c r="S48" s="424"/>
      <c r="T48" s="424"/>
      <c r="U48" s="424"/>
      <c r="V48" s="424"/>
      <c r="W48" s="424"/>
      <c r="X48" s="424"/>
      <c r="Y48" s="424"/>
      <c r="Z48" s="424"/>
    </row>
    <row r="49" spans="1:27">
      <c r="A49" s="400" t="s">
        <v>118</v>
      </c>
      <c r="B49" s="400"/>
      <c r="C49" s="400"/>
      <c r="D49" s="400"/>
      <c r="E49" s="400"/>
      <c r="F49" s="400"/>
      <c r="G49" s="400"/>
      <c r="H49" s="400"/>
      <c r="I49" s="400"/>
      <c r="J49" s="400" t="s">
        <v>119</v>
      </c>
      <c r="K49" s="400"/>
      <c r="L49" s="400"/>
      <c r="M49" s="400"/>
      <c r="N49" s="400"/>
      <c r="O49" s="400"/>
      <c r="P49" s="400"/>
      <c r="Q49" s="400"/>
      <c r="R49" s="400" t="s">
        <v>120</v>
      </c>
      <c r="S49" s="400"/>
      <c r="T49" s="400"/>
      <c r="U49" s="400"/>
      <c r="V49" s="400"/>
      <c r="W49" s="400"/>
      <c r="X49" s="400"/>
      <c r="Y49" s="400"/>
      <c r="Z49" s="400"/>
      <c r="AA49" s="181"/>
    </row>
    <row r="50" spans="1:27">
      <c r="A50" s="461" t="s">
        <v>1116</v>
      </c>
      <c r="B50" s="462"/>
      <c r="C50" s="462"/>
      <c r="D50" s="462"/>
      <c r="E50" s="462"/>
      <c r="F50" s="462"/>
      <c r="G50" s="462"/>
      <c r="H50" s="462"/>
      <c r="I50" s="463"/>
      <c r="J50" s="461" t="s">
        <v>1118</v>
      </c>
      <c r="K50" s="462"/>
      <c r="L50" s="462"/>
      <c r="M50" s="462"/>
      <c r="N50" s="462"/>
      <c r="O50" s="462"/>
      <c r="P50" s="462"/>
      <c r="Q50" s="463"/>
      <c r="R50" s="461" t="s">
        <v>1120</v>
      </c>
      <c r="S50" s="462"/>
      <c r="T50" s="462"/>
      <c r="U50" s="462"/>
      <c r="V50" s="462"/>
      <c r="W50" s="462"/>
      <c r="X50" s="462"/>
      <c r="Y50" s="462"/>
      <c r="Z50" s="463"/>
    </row>
    <row r="51" spans="1:27">
      <c r="A51" s="464"/>
      <c r="B51" s="465"/>
      <c r="C51" s="465"/>
      <c r="D51" s="465"/>
      <c r="E51" s="465"/>
      <c r="F51" s="465"/>
      <c r="G51" s="465"/>
      <c r="H51" s="465"/>
      <c r="I51" s="466"/>
      <c r="J51" s="464"/>
      <c r="K51" s="465"/>
      <c r="L51" s="465"/>
      <c r="M51" s="465"/>
      <c r="N51" s="465"/>
      <c r="O51" s="465"/>
      <c r="P51" s="465"/>
      <c r="Q51" s="466"/>
      <c r="R51" s="464"/>
      <c r="S51" s="465"/>
      <c r="T51" s="465"/>
      <c r="U51" s="465"/>
      <c r="V51" s="465"/>
      <c r="W51" s="465"/>
      <c r="X51" s="465"/>
      <c r="Y51" s="465"/>
      <c r="Z51" s="466"/>
    </row>
    <row r="52" spans="1:27">
      <c r="A52" s="419" t="s">
        <v>1117</v>
      </c>
      <c r="B52" s="420"/>
      <c r="C52" s="420"/>
      <c r="D52" s="420"/>
      <c r="E52" s="420"/>
      <c r="F52" s="420"/>
      <c r="G52" s="420"/>
      <c r="H52" s="420"/>
      <c r="I52" s="420"/>
      <c r="J52" s="419" t="s">
        <v>1119</v>
      </c>
      <c r="K52" s="419"/>
      <c r="L52" s="419"/>
      <c r="M52" s="419"/>
      <c r="N52" s="419"/>
      <c r="O52" s="419"/>
      <c r="P52" s="419"/>
      <c r="Q52" s="419"/>
      <c r="R52" s="384" t="s">
        <v>1121</v>
      </c>
      <c r="S52" s="421"/>
      <c r="T52" s="421"/>
      <c r="U52" s="421"/>
      <c r="V52" s="421"/>
      <c r="W52" s="421"/>
      <c r="X52" s="421"/>
      <c r="Y52" s="421"/>
      <c r="Z52" s="421"/>
    </row>
    <row r="53" spans="1:27" ht="9.9499999999999993" customHeight="1">
      <c r="A53" s="402" t="s">
        <v>121</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row>
    <row r="54" spans="1:27" ht="9.9499999999999993" customHeight="1">
      <c r="A54" s="403" t="s">
        <v>122</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90">
    <mergeCell ref="A9:Z9"/>
    <mergeCell ref="A1:Z1"/>
    <mergeCell ref="A2:Z2"/>
    <mergeCell ref="A3:Z3"/>
    <mergeCell ref="A4:Z4"/>
    <mergeCell ref="A5:Z5"/>
    <mergeCell ref="A10:Z11"/>
    <mergeCell ref="A12:Z12"/>
    <mergeCell ref="A13:Z14"/>
    <mergeCell ref="A15:Z15"/>
    <mergeCell ref="A16:B16"/>
    <mergeCell ref="C16:T16"/>
    <mergeCell ref="U16:Z16"/>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43:M43"/>
    <mergeCell ref="N43:T43"/>
    <mergeCell ref="U43:Z43"/>
    <mergeCell ref="A34:Z34"/>
    <mergeCell ref="A35:M35"/>
    <mergeCell ref="N35:T35"/>
    <mergeCell ref="U35:Z35"/>
    <mergeCell ref="A36:M36"/>
    <mergeCell ref="N36:T36"/>
    <mergeCell ref="U36:Z36"/>
    <mergeCell ref="N37:T37"/>
    <mergeCell ref="U37:Z37"/>
    <mergeCell ref="A39:Z39"/>
    <mergeCell ref="A40:Z41"/>
    <mergeCell ref="A42:Z42"/>
    <mergeCell ref="N44:T45"/>
    <mergeCell ref="U44:Z45"/>
    <mergeCell ref="A46:M46"/>
    <mergeCell ref="N46:T46"/>
    <mergeCell ref="U46:Z46"/>
    <mergeCell ref="A53:Z53"/>
    <mergeCell ref="A54:Z54"/>
    <mergeCell ref="A37:M37"/>
    <mergeCell ref="A50:I51"/>
    <mergeCell ref="J50:Q51"/>
    <mergeCell ref="R50:Z51"/>
    <mergeCell ref="A52:I52"/>
    <mergeCell ref="J52:Q52"/>
    <mergeCell ref="R52:Z52"/>
    <mergeCell ref="A47:M48"/>
    <mergeCell ref="N47:T48"/>
    <mergeCell ref="U47:Z48"/>
    <mergeCell ref="A49:I49"/>
    <mergeCell ref="J49:Q49"/>
    <mergeCell ref="R49:Z49"/>
    <mergeCell ref="A44:M45"/>
  </mergeCells>
  <hyperlinks>
    <hyperlink ref="U17" r:id="rId1" xr:uid="{B5DBF8F1-40FF-4460-831F-69E0610B4FBE}"/>
    <hyperlink ref="U36" r:id="rId2" xr:uid="{C3160E01-ED54-4585-B576-F8567F57A053}"/>
    <hyperlink ref="U37" r:id="rId3" xr:uid="{FE56CA4E-245D-4AE4-9F39-95EEA73FE9B7}"/>
    <hyperlink ref="U47" r:id="rId4" xr:uid="{87F05EA4-8746-4012-9E50-81DEC80E9585}"/>
  </hyperlinks>
  <printOptions horizontalCentered="1" verticalCentered="1"/>
  <pageMargins left="0.51181102362204722" right="0.51181102362204722" top="0.15748031496062992" bottom="0.15748031496062992" header="0.31496062992125984" footer="0.31496062992125984"/>
  <pageSetup scale="88" orientation="portrait" horizontalDpi="4294967293" verticalDpi="300" r:id="rId5"/>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6C0000"/>
  </sheetPr>
  <dimension ref="A1:R73"/>
  <sheetViews>
    <sheetView showWhiteSpace="0" view="pageBreakPreview" topLeftCell="A13" zoomScale="60" zoomScaleNormal="100" zoomScalePageLayoutView="75" workbookViewId="0">
      <selection activeCell="AG11" sqref="AG11"/>
    </sheetView>
  </sheetViews>
  <sheetFormatPr baseColWidth="10" defaultColWidth="8.85546875" defaultRowHeight="16.5"/>
  <cols>
    <col min="1" max="1" width="11.7109375" style="2" customWidth="1"/>
    <col min="2" max="2" width="9.42578125" style="2" customWidth="1"/>
    <col min="3" max="3" width="10.5703125" style="2" customWidth="1"/>
    <col min="4" max="4" width="13.28515625" style="2" customWidth="1"/>
    <col min="5" max="5" width="8.28515625" style="2" customWidth="1"/>
    <col min="6" max="6" width="11.7109375" style="2" customWidth="1"/>
    <col min="7" max="7" width="9.5703125" style="2" customWidth="1"/>
    <col min="8" max="8" width="8.42578125" style="2" customWidth="1"/>
    <col min="9" max="9" width="9.7109375" style="2" customWidth="1"/>
    <col min="10" max="10" width="22.85546875" style="2" customWidth="1"/>
    <col min="11" max="11" width="8.85546875" style="2" customWidth="1"/>
    <col min="12" max="12" width="12.140625" style="2" customWidth="1"/>
    <col min="13" max="13" width="10.5703125" style="2" customWidth="1"/>
    <col min="14" max="14" width="8.7109375" style="2" customWidth="1"/>
    <col min="15" max="15" width="9.5703125" style="2" customWidth="1"/>
    <col min="16" max="16" width="8.85546875" style="2" customWidth="1"/>
    <col min="17" max="17" width="10.42578125" style="2" customWidth="1"/>
    <col min="18" max="18" width="21.42578125" style="49" customWidth="1"/>
    <col min="19" max="19" width="2" style="2" customWidth="1"/>
    <col min="20" max="16384" width="8.85546875" style="2"/>
  </cols>
  <sheetData>
    <row r="1" spans="1:18">
      <c r="A1" s="481" t="s">
        <v>123</v>
      </c>
      <c r="B1" s="481"/>
      <c r="C1" s="481"/>
      <c r="D1" s="481"/>
      <c r="E1" s="481"/>
      <c r="F1" s="481"/>
      <c r="G1" s="481"/>
      <c r="H1" s="481"/>
      <c r="I1" s="481"/>
      <c r="J1" s="481"/>
      <c r="K1" s="481"/>
      <c r="L1" s="481"/>
      <c r="M1" s="481"/>
      <c r="N1" s="481"/>
      <c r="O1" s="481"/>
      <c r="P1" s="481"/>
      <c r="Q1" s="481"/>
      <c r="R1" s="481"/>
    </row>
    <row r="2" spans="1:18">
      <c r="A2" s="481" t="s">
        <v>124</v>
      </c>
      <c r="B2" s="481"/>
      <c r="C2" s="481"/>
      <c r="D2" s="481"/>
      <c r="E2" s="481"/>
      <c r="F2" s="481"/>
      <c r="G2" s="481"/>
      <c r="H2" s="481"/>
      <c r="I2" s="481"/>
      <c r="J2" s="481"/>
      <c r="K2" s="481"/>
      <c r="L2" s="481"/>
      <c r="M2" s="481"/>
      <c r="N2" s="481"/>
      <c r="O2" s="481"/>
      <c r="P2" s="481"/>
      <c r="Q2" s="481"/>
      <c r="R2" s="481"/>
    </row>
    <row r="3" spans="1:18">
      <c r="A3" s="482" t="s">
        <v>125</v>
      </c>
      <c r="B3" s="482"/>
      <c r="C3" s="482"/>
      <c r="D3" s="482"/>
      <c r="E3" s="482"/>
      <c r="F3" s="482"/>
      <c r="G3" s="482"/>
      <c r="H3" s="482"/>
      <c r="I3" s="482"/>
      <c r="J3" s="482"/>
      <c r="K3" s="482"/>
      <c r="L3" s="482"/>
      <c r="M3" s="482"/>
      <c r="N3" s="482"/>
      <c r="O3" s="482"/>
      <c r="P3" s="482"/>
      <c r="Q3" s="482"/>
      <c r="R3" s="482"/>
    </row>
    <row r="4" spans="1:18" ht="42" customHeight="1">
      <c r="A4" s="478" t="s">
        <v>126</v>
      </c>
      <c r="B4" s="479"/>
      <c r="C4" s="479"/>
      <c r="D4" s="480"/>
      <c r="E4" s="477" t="s">
        <v>127</v>
      </c>
      <c r="F4" s="477"/>
      <c r="G4" s="477" t="s">
        <v>128</v>
      </c>
      <c r="H4" s="477"/>
      <c r="I4" s="477"/>
      <c r="J4" s="478" t="s">
        <v>129</v>
      </c>
      <c r="K4" s="479"/>
      <c r="L4" s="70"/>
      <c r="P4" s="271" t="s">
        <v>1088</v>
      </c>
    </row>
    <row r="5" spans="1:18" s="28" customFormat="1" ht="46.5" customHeight="1">
      <c r="A5" s="61" t="s">
        <v>130</v>
      </c>
      <c r="B5" s="61" t="s">
        <v>131</v>
      </c>
      <c r="C5" s="61" t="s">
        <v>132</v>
      </c>
      <c r="D5" s="61" t="s">
        <v>133</v>
      </c>
      <c r="E5" s="61" t="s">
        <v>134</v>
      </c>
      <c r="F5" s="61" t="s">
        <v>135</v>
      </c>
      <c r="G5" s="61" t="s">
        <v>136</v>
      </c>
      <c r="H5" s="61" t="s">
        <v>137</v>
      </c>
      <c r="I5" s="61" t="s">
        <v>138</v>
      </c>
      <c r="J5" s="61" t="s">
        <v>139</v>
      </c>
      <c r="K5" s="71" t="s">
        <v>140</v>
      </c>
      <c r="L5" s="72" t="s">
        <v>141</v>
      </c>
      <c r="M5" s="63" t="s">
        <v>142</v>
      </c>
      <c r="N5" s="189" t="s">
        <v>143</v>
      </c>
      <c r="O5" s="63" t="s">
        <v>144</v>
      </c>
      <c r="P5" s="62" t="s">
        <v>145</v>
      </c>
      <c r="Q5" s="62" t="s">
        <v>146</v>
      </c>
      <c r="R5" s="64" t="s">
        <v>147</v>
      </c>
    </row>
    <row r="6" spans="1:18" s="29" customFormat="1" ht="47.25">
      <c r="A6" s="269">
        <v>3</v>
      </c>
      <c r="B6" s="269">
        <v>3.3</v>
      </c>
      <c r="C6" s="269" t="s">
        <v>1188</v>
      </c>
      <c r="D6" s="269" t="s">
        <v>1080</v>
      </c>
      <c r="E6" s="269">
        <v>5</v>
      </c>
      <c r="F6" s="269" t="s">
        <v>1081</v>
      </c>
      <c r="G6" s="269">
        <v>1</v>
      </c>
      <c r="H6" s="269">
        <v>1.2</v>
      </c>
      <c r="I6" s="269" t="s">
        <v>1082</v>
      </c>
      <c r="J6" s="267" t="s">
        <v>486</v>
      </c>
      <c r="K6" s="268" t="s">
        <v>487</v>
      </c>
      <c r="L6" s="268"/>
      <c r="M6" s="265" t="s">
        <v>1083</v>
      </c>
      <c r="N6" s="264" t="s">
        <v>564</v>
      </c>
      <c r="O6" s="269">
        <v>11301</v>
      </c>
      <c r="P6" s="266" t="s">
        <v>1084</v>
      </c>
      <c r="Q6" s="266" t="s">
        <v>1085</v>
      </c>
      <c r="R6" s="272">
        <v>3815233.92</v>
      </c>
    </row>
    <row r="7" spans="1:18" s="29" customFormat="1" ht="47.25">
      <c r="A7" s="269">
        <v>3</v>
      </c>
      <c r="B7" s="269">
        <v>3.3</v>
      </c>
      <c r="C7" s="269" t="s">
        <v>1188</v>
      </c>
      <c r="D7" s="269" t="s">
        <v>1080</v>
      </c>
      <c r="E7" s="269">
        <v>5</v>
      </c>
      <c r="F7" s="269" t="s">
        <v>1081</v>
      </c>
      <c r="G7" s="269">
        <v>1</v>
      </c>
      <c r="H7" s="269">
        <v>1.2</v>
      </c>
      <c r="I7" s="269" t="s">
        <v>1082</v>
      </c>
      <c r="J7" s="267" t="s">
        <v>486</v>
      </c>
      <c r="K7" s="268" t="s">
        <v>487</v>
      </c>
      <c r="L7" s="268"/>
      <c r="M7" s="265" t="s">
        <v>1083</v>
      </c>
      <c r="N7" s="264" t="s">
        <v>564</v>
      </c>
      <c r="O7" s="269">
        <v>13201</v>
      </c>
      <c r="P7" s="266" t="s">
        <v>1084</v>
      </c>
      <c r="Q7" s="266" t="s">
        <v>1086</v>
      </c>
      <c r="R7" s="272">
        <v>105978.72</v>
      </c>
    </row>
    <row r="8" spans="1:18" s="29" customFormat="1" ht="47.25">
      <c r="A8" s="269">
        <v>3</v>
      </c>
      <c r="B8" s="269">
        <v>3.3</v>
      </c>
      <c r="C8" s="269" t="s">
        <v>1188</v>
      </c>
      <c r="D8" s="269" t="s">
        <v>1080</v>
      </c>
      <c r="E8" s="269">
        <v>5</v>
      </c>
      <c r="F8" s="269" t="s">
        <v>1081</v>
      </c>
      <c r="G8" s="269">
        <v>1</v>
      </c>
      <c r="H8" s="269">
        <v>1.2</v>
      </c>
      <c r="I8" s="269" t="s">
        <v>1087</v>
      </c>
      <c r="J8" s="267" t="s">
        <v>486</v>
      </c>
      <c r="K8" s="268" t="s">
        <v>487</v>
      </c>
      <c r="L8" s="268"/>
      <c r="M8" s="265" t="s">
        <v>1083</v>
      </c>
      <c r="N8" s="264" t="s">
        <v>564</v>
      </c>
      <c r="O8" s="269">
        <v>13203</v>
      </c>
      <c r="P8" s="266" t="s">
        <v>1084</v>
      </c>
      <c r="Q8" s="266" t="s">
        <v>1085</v>
      </c>
      <c r="R8" s="272">
        <v>1011771.27</v>
      </c>
    </row>
    <row r="9" spans="1:18" s="29" customFormat="1" ht="47.25">
      <c r="A9" s="269">
        <v>3</v>
      </c>
      <c r="B9" s="269">
        <v>3.3</v>
      </c>
      <c r="C9" s="269" t="s">
        <v>1188</v>
      </c>
      <c r="D9" s="269" t="s">
        <v>1080</v>
      </c>
      <c r="E9" s="269">
        <v>5</v>
      </c>
      <c r="F9" s="269" t="s">
        <v>1081</v>
      </c>
      <c r="G9" s="269">
        <v>1</v>
      </c>
      <c r="H9" s="269">
        <v>1.2</v>
      </c>
      <c r="I9" s="269" t="s">
        <v>1087</v>
      </c>
      <c r="J9" s="267" t="s">
        <v>486</v>
      </c>
      <c r="K9" s="268" t="s">
        <v>487</v>
      </c>
      <c r="L9" s="268"/>
      <c r="M9" s="265" t="s">
        <v>1083</v>
      </c>
      <c r="N9" s="264" t="s">
        <v>564</v>
      </c>
      <c r="O9" s="269">
        <v>13301</v>
      </c>
      <c r="P9" s="266" t="s">
        <v>1084</v>
      </c>
      <c r="Q9" s="266" t="s">
        <v>1085</v>
      </c>
      <c r="R9" s="272">
        <v>3288103.92</v>
      </c>
    </row>
    <row r="10" spans="1:18" s="29" customFormat="1" ht="47.25">
      <c r="A10" s="269">
        <v>3</v>
      </c>
      <c r="B10" s="269">
        <v>3.3</v>
      </c>
      <c r="C10" s="269" t="s">
        <v>1188</v>
      </c>
      <c r="D10" s="269" t="s">
        <v>1080</v>
      </c>
      <c r="E10" s="269">
        <v>5</v>
      </c>
      <c r="F10" s="269" t="s">
        <v>1081</v>
      </c>
      <c r="G10" s="269">
        <v>1</v>
      </c>
      <c r="H10" s="269">
        <v>1.2</v>
      </c>
      <c r="I10" s="269" t="s">
        <v>1087</v>
      </c>
      <c r="J10" s="267" t="s">
        <v>486</v>
      </c>
      <c r="K10" s="268" t="s">
        <v>487</v>
      </c>
      <c r="L10" s="268"/>
      <c r="M10" s="265" t="s">
        <v>1083</v>
      </c>
      <c r="N10" s="264" t="s">
        <v>564</v>
      </c>
      <c r="O10" s="269">
        <v>13401</v>
      </c>
      <c r="P10" s="266" t="s">
        <v>1084</v>
      </c>
      <c r="Q10" s="266" t="s">
        <v>1085</v>
      </c>
      <c r="R10" s="272">
        <v>4979077.2</v>
      </c>
    </row>
    <row r="11" spans="1:18" s="29" customFormat="1" ht="47.25">
      <c r="A11" s="269">
        <v>3</v>
      </c>
      <c r="B11" s="269">
        <v>3.3</v>
      </c>
      <c r="C11" s="269" t="s">
        <v>1188</v>
      </c>
      <c r="D11" s="269" t="s">
        <v>1080</v>
      </c>
      <c r="E11" s="269">
        <v>5</v>
      </c>
      <c r="F11" s="269" t="s">
        <v>1081</v>
      </c>
      <c r="G11" s="269">
        <v>1</v>
      </c>
      <c r="H11" s="269">
        <v>1.2</v>
      </c>
      <c r="I11" s="269" t="s">
        <v>1087</v>
      </c>
      <c r="J11" s="267" t="s">
        <v>486</v>
      </c>
      <c r="K11" s="268" t="s">
        <v>487</v>
      </c>
      <c r="L11" s="268"/>
      <c r="M11" s="265" t="s">
        <v>1083</v>
      </c>
      <c r="N11" s="264" t="s">
        <v>564</v>
      </c>
      <c r="O11" s="269">
        <v>15901</v>
      </c>
      <c r="P11" s="266" t="s">
        <v>1084</v>
      </c>
      <c r="Q11" s="266" t="s">
        <v>1085</v>
      </c>
      <c r="R11" s="272">
        <v>95752.62</v>
      </c>
    </row>
    <row r="12" spans="1:18" s="29" customFormat="1" ht="47.25">
      <c r="A12" s="269">
        <v>3</v>
      </c>
      <c r="B12" s="269">
        <v>3.3</v>
      </c>
      <c r="C12" s="269" t="s">
        <v>1188</v>
      </c>
      <c r="D12" s="269" t="s">
        <v>1080</v>
      </c>
      <c r="E12" s="269">
        <v>5</v>
      </c>
      <c r="F12" s="269" t="s">
        <v>1081</v>
      </c>
      <c r="G12" s="269">
        <v>1</v>
      </c>
      <c r="H12" s="269">
        <v>1.2</v>
      </c>
      <c r="I12" s="269" t="s">
        <v>1087</v>
      </c>
      <c r="J12" s="267" t="s">
        <v>486</v>
      </c>
      <c r="K12" s="268" t="s">
        <v>487</v>
      </c>
      <c r="L12" s="268"/>
      <c r="M12" s="265" t="s">
        <v>1083</v>
      </c>
      <c r="N12" s="264" t="s">
        <v>564</v>
      </c>
      <c r="O12" s="269">
        <v>16102</v>
      </c>
      <c r="P12" s="266" t="s">
        <v>1084</v>
      </c>
      <c r="Q12" s="266" t="s">
        <v>1085</v>
      </c>
      <c r="R12" s="272">
        <v>1</v>
      </c>
    </row>
    <row r="13" spans="1:18" s="29" customFormat="1" ht="47.25">
      <c r="A13" s="269">
        <v>3</v>
      </c>
      <c r="B13" s="269">
        <v>3.3</v>
      </c>
      <c r="C13" s="269" t="s">
        <v>1188</v>
      </c>
      <c r="D13" s="269" t="s">
        <v>1080</v>
      </c>
      <c r="E13" s="269">
        <v>5</v>
      </c>
      <c r="F13" s="269" t="s">
        <v>1081</v>
      </c>
      <c r="G13" s="269">
        <v>1</v>
      </c>
      <c r="H13" s="269">
        <v>1.2</v>
      </c>
      <c r="I13" s="269" t="s">
        <v>1087</v>
      </c>
      <c r="J13" s="267" t="s">
        <v>486</v>
      </c>
      <c r="K13" s="268" t="s">
        <v>487</v>
      </c>
      <c r="L13" s="268"/>
      <c r="M13" s="265" t="s">
        <v>1083</v>
      </c>
      <c r="N13" s="264" t="s">
        <v>564</v>
      </c>
      <c r="O13" s="269">
        <v>21102</v>
      </c>
      <c r="P13" s="266" t="s">
        <v>1084</v>
      </c>
      <c r="Q13" s="266" t="s">
        <v>1085</v>
      </c>
      <c r="R13" s="272">
        <v>43004.44</v>
      </c>
    </row>
    <row r="14" spans="1:18" s="29" customFormat="1" ht="47.25">
      <c r="A14" s="269">
        <v>3</v>
      </c>
      <c r="B14" s="269">
        <v>3.3</v>
      </c>
      <c r="C14" s="269" t="s">
        <v>1188</v>
      </c>
      <c r="D14" s="269" t="s">
        <v>1080</v>
      </c>
      <c r="E14" s="269">
        <v>5</v>
      </c>
      <c r="F14" s="269" t="s">
        <v>1081</v>
      </c>
      <c r="G14" s="269">
        <v>1</v>
      </c>
      <c r="H14" s="269">
        <v>1.2</v>
      </c>
      <c r="I14" s="269" t="s">
        <v>1087</v>
      </c>
      <c r="J14" s="267" t="s">
        <v>486</v>
      </c>
      <c r="K14" s="268" t="s">
        <v>487</v>
      </c>
      <c r="L14" s="268"/>
      <c r="M14" s="265" t="s">
        <v>1083</v>
      </c>
      <c r="N14" s="264" t="s">
        <v>564</v>
      </c>
      <c r="O14" s="269">
        <v>21201</v>
      </c>
      <c r="P14" s="266" t="s">
        <v>1084</v>
      </c>
      <c r="Q14" s="266" t="s">
        <v>1085</v>
      </c>
      <c r="R14" s="272">
        <v>36724.720000000001</v>
      </c>
    </row>
    <row r="15" spans="1:18" s="29" customFormat="1" ht="47.25">
      <c r="A15" s="269">
        <v>3</v>
      </c>
      <c r="B15" s="269">
        <v>3.3</v>
      </c>
      <c r="C15" s="269" t="s">
        <v>1188</v>
      </c>
      <c r="D15" s="269" t="s">
        <v>1080</v>
      </c>
      <c r="E15" s="269">
        <v>5</v>
      </c>
      <c r="F15" s="269" t="s">
        <v>1081</v>
      </c>
      <c r="G15" s="269">
        <v>1</v>
      </c>
      <c r="H15" s="269">
        <v>1.2</v>
      </c>
      <c r="I15" s="269" t="s">
        <v>1087</v>
      </c>
      <c r="J15" s="267" t="s">
        <v>486</v>
      </c>
      <c r="K15" s="268" t="s">
        <v>487</v>
      </c>
      <c r="L15" s="268"/>
      <c r="M15" s="265" t="s">
        <v>1083</v>
      </c>
      <c r="N15" s="264" t="s">
        <v>564</v>
      </c>
      <c r="O15" s="269">
        <v>21401</v>
      </c>
      <c r="P15" s="266" t="s">
        <v>1084</v>
      </c>
      <c r="Q15" s="266" t="s">
        <v>1085</v>
      </c>
      <c r="R15" s="272">
        <v>1286</v>
      </c>
    </row>
    <row r="16" spans="1:18" s="29" customFormat="1" ht="47.25">
      <c r="A16" s="269">
        <v>3</v>
      </c>
      <c r="B16" s="269">
        <v>3.3</v>
      </c>
      <c r="C16" s="269" t="s">
        <v>1188</v>
      </c>
      <c r="D16" s="269" t="s">
        <v>1080</v>
      </c>
      <c r="E16" s="269">
        <v>5</v>
      </c>
      <c r="F16" s="269" t="s">
        <v>1081</v>
      </c>
      <c r="G16" s="269">
        <v>1</v>
      </c>
      <c r="H16" s="269">
        <v>1.2</v>
      </c>
      <c r="I16" s="269" t="s">
        <v>1087</v>
      </c>
      <c r="J16" s="267" t="s">
        <v>486</v>
      </c>
      <c r="K16" s="268" t="s">
        <v>487</v>
      </c>
      <c r="L16" s="268"/>
      <c r="M16" s="265" t="s">
        <v>1083</v>
      </c>
      <c r="N16" s="264" t="s">
        <v>564</v>
      </c>
      <c r="O16" s="269">
        <v>21601</v>
      </c>
      <c r="P16" s="266" t="s">
        <v>1084</v>
      </c>
      <c r="Q16" s="266" t="s">
        <v>1085</v>
      </c>
      <c r="R16" s="272">
        <v>12961.6</v>
      </c>
    </row>
    <row r="17" spans="1:18" s="29" customFormat="1" ht="47.25">
      <c r="A17" s="269">
        <v>3</v>
      </c>
      <c r="B17" s="269">
        <v>3.3</v>
      </c>
      <c r="C17" s="269" t="s">
        <v>1188</v>
      </c>
      <c r="D17" s="269" t="s">
        <v>1080</v>
      </c>
      <c r="E17" s="269">
        <v>5</v>
      </c>
      <c r="F17" s="269" t="s">
        <v>1081</v>
      </c>
      <c r="G17" s="269">
        <v>1</v>
      </c>
      <c r="H17" s="269">
        <v>1.2</v>
      </c>
      <c r="I17" s="269" t="s">
        <v>1087</v>
      </c>
      <c r="J17" s="267" t="s">
        <v>486</v>
      </c>
      <c r="K17" s="268" t="s">
        <v>487</v>
      </c>
      <c r="L17" s="268"/>
      <c r="M17" s="265" t="s">
        <v>1083</v>
      </c>
      <c r="N17" s="264" t="s">
        <v>564</v>
      </c>
      <c r="O17" s="269">
        <v>22105</v>
      </c>
      <c r="P17" s="266" t="s">
        <v>1084</v>
      </c>
      <c r="Q17" s="266" t="s">
        <v>1085</v>
      </c>
      <c r="R17" s="272">
        <v>35533.360000000001</v>
      </c>
    </row>
    <row r="18" spans="1:18" s="29" customFormat="1" ht="47.25">
      <c r="A18" s="269">
        <v>3</v>
      </c>
      <c r="B18" s="269">
        <v>3.3</v>
      </c>
      <c r="C18" s="269" t="s">
        <v>1188</v>
      </c>
      <c r="D18" s="269" t="s">
        <v>1080</v>
      </c>
      <c r="E18" s="269">
        <v>5</v>
      </c>
      <c r="F18" s="269" t="s">
        <v>1081</v>
      </c>
      <c r="G18" s="269">
        <v>1</v>
      </c>
      <c r="H18" s="269">
        <v>1.2</v>
      </c>
      <c r="I18" s="269" t="s">
        <v>1087</v>
      </c>
      <c r="J18" s="267" t="s">
        <v>486</v>
      </c>
      <c r="K18" s="268" t="s">
        <v>487</v>
      </c>
      <c r="L18" s="268"/>
      <c r="M18" s="265" t="s">
        <v>1083</v>
      </c>
      <c r="N18" s="264" t="s">
        <v>564</v>
      </c>
      <c r="O18" s="269">
        <v>22301</v>
      </c>
      <c r="P18" s="266" t="s">
        <v>1084</v>
      </c>
      <c r="Q18" s="266" t="s">
        <v>1085</v>
      </c>
      <c r="R18" s="272">
        <v>679.5</v>
      </c>
    </row>
    <row r="19" spans="1:18" s="29" customFormat="1" ht="47.25">
      <c r="A19" s="269">
        <v>3</v>
      </c>
      <c r="B19" s="269">
        <v>3.3</v>
      </c>
      <c r="C19" s="269" t="s">
        <v>1188</v>
      </c>
      <c r="D19" s="269" t="s">
        <v>1080</v>
      </c>
      <c r="E19" s="269">
        <v>5</v>
      </c>
      <c r="F19" s="269" t="s">
        <v>1081</v>
      </c>
      <c r="G19" s="269">
        <v>1</v>
      </c>
      <c r="H19" s="269">
        <v>1.2</v>
      </c>
      <c r="I19" s="269" t="s">
        <v>1087</v>
      </c>
      <c r="J19" s="267" t="s">
        <v>486</v>
      </c>
      <c r="K19" s="268" t="s">
        <v>487</v>
      </c>
      <c r="L19" s="268"/>
      <c r="M19" s="265" t="s">
        <v>1083</v>
      </c>
      <c r="N19" s="264" t="s">
        <v>564</v>
      </c>
      <c r="O19" s="269">
        <v>24601</v>
      </c>
      <c r="P19" s="266" t="s">
        <v>1084</v>
      </c>
      <c r="Q19" s="266" t="s">
        <v>1085</v>
      </c>
      <c r="R19" s="272">
        <v>200</v>
      </c>
    </row>
    <row r="20" spans="1:18" s="29" customFormat="1" ht="47.25">
      <c r="A20" s="269">
        <v>3</v>
      </c>
      <c r="B20" s="269">
        <v>3.3</v>
      </c>
      <c r="C20" s="269" t="s">
        <v>1188</v>
      </c>
      <c r="D20" s="269" t="s">
        <v>1080</v>
      </c>
      <c r="E20" s="269">
        <v>5</v>
      </c>
      <c r="F20" s="269" t="s">
        <v>1081</v>
      </c>
      <c r="G20" s="269">
        <v>1</v>
      </c>
      <c r="H20" s="269">
        <v>1.2</v>
      </c>
      <c r="I20" s="269" t="s">
        <v>1087</v>
      </c>
      <c r="J20" s="267" t="s">
        <v>486</v>
      </c>
      <c r="K20" s="268" t="s">
        <v>487</v>
      </c>
      <c r="L20" s="268"/>
      <c r="M20" s="265" t="s">
        <v>1083</v>
      </c>
      <c r="N20" s="264" t="s">
        <v>564</v>
      </c>
      <c r="O20" s="269">
        <v>25601</v>
      </c>
      <c r="P20" s="266" t="s">
        <v>1084</v>
      </c>
      <c r="Q20" s="266" t="s">
        <v>1085</v>
      </c>
      <c r="R20" s="272">
        <v>120</v>
      </c>
    </row>
    <row r="21" spans="1:18" s="29" customFormat="1" ht="47.25">
      <c r="A21" s="269">
        <v>3</v>
      </c>
      <c r="B21" s="269">
        <v>3.3</v>
      </c>
      <c r="C21" s="269" t="s">
        <v>1188</v>
      </c>
      <c r="D21" s="269" t="s">
        <v>1080</v>
      </c>
      <c r="E21" s="269">
        <v>5</v>
      </c>
      <c r="F21" s="269" t="s">
        <v>1081</v>
      </c>
      <c r="G21" s="269">
        <v>1</v>
      </c>
      <c r="H21" s="269">
        <v>1.2</v>
      </c>
      <c r="I21" s="269" t="s">
        <v>1087</v>
      </c>
      <c r="J21" s="267" t="s">
        <v>486</v>
      </c>
      <c r="K21" s="268" t="s">
        <v>487</v>
      </c>
      <c r="L21" s="268"/>
      <c r="M21" s="265" t="s">
        <v>1083</v>
      </c>
      <c r="N21" s="264" t="s">
        <v>564</v>
      </c>
      <c r="O21" s="269">
        <v>26101</v>
      </c>
      <c r="P21" s="266" t="s">
        <v>1084</v>
      </c>
      <c r="Q21" s="266" t="s">
        <v>1085</v>
      </c>
      <c r="R21" s="272">
        <v>248851.22</v>
      </c>
    </row>
    <row r="22" spans="1:18" s="29" customFormat="1" ht="47.25">
      <c r="A22" s="269">
        <v>3</v>
      </c>
      <c r="B22" s="269">
        <v>3.3</v>
      </c>
      <c r="C22" s="269" t="s">
        <v>1188</v>
      </c>
      <c r="D22" s="269" t="s">
        <v>1080</v>
      </c>
      <c r="E22" s="269">
        <v>5</v>
      </c>
      <c r="F22" s="269" t="s">
        <v>1081</v>
      </c>
      <c r="G22" s="269">
        <v>1</v>
      </c>
      <c r="H22" s="269">
        <v>1.2</v>
      </c>
      <c r="I22" s="269" t="s">
        <v>1087</v>
      </c>
      <c r="J22" s="267" t="s">
        <v>486</v>
      </c>
      <c r="K22" s="268" t="s">
        <v>487</v>
      </c>
      <c r="L22" s="268"/>
      <c r="M22" s="265" t="s">
        <v>1083</v>
      </c>
      <c r="N22" s="264" t="s">
        <v>564</v>
      </c>
      <c r="O22" s="269">
        <v>27106</v>
      </c>
      <c r="P22" s="266" t="s">
        <v>1084</v>
      </c>
      <c r="Q22" s="266" t="s">
        <v>1085</v>
      </c>
      <c r="R22" s="272">
        <v>5999.7</v>
      </c>
    </row>
    <row r="23" spans="1:18" s="29" customFormat="1" ht="47.25">
      <c r="A23" s="269">
        <v>3</v>
      </c>
      <c r="B23" s="269">
        <v>3.3</v>
      </c>
      <c r="C23" s="269" t="s">
        <v>1188</v>
      </c>
      <c r="D23" s="269" t="s">
        <v>1080</v>
      </c>
      <c r="E23" s="269">
        <v>5</v>
      </c>
      <c r="F23" s="269" t="s">
        <v>1081</v>
      </c>
      <c r="G23" s="269">
        <v>1</v>
      </c>
      <c r="H23" s="269">
        <v>1.2</v>
      </c>
      <c r="I23" s="269" t="s">
        <v>1087</v>
      </c>
      <c r="J23" s="267" t="s">
        <v>486</v>
      </c>
      <c r="K23" s="268" t="s">
        <v>487</v>
      </c>
      <c r="L23" s="268"/>
      <c r="M23" s="265" t="s">
        <v>1083</v>
      </c>
      <c r="N23" s="264" t="s">
        <v>564</v>
      </c>
      <c r="O23" s="269">
        <v>29101</v>
      </c>
      <c r="P23" s="266" t="s">
        <v>1084</v>
      </c>
      <c r="Q23" s="266" t="s">
        <v>1085</v>
      </c>
      <c r="R23" s="272">
        <v>5310.48</v>
      </c>
    </row>
    <row r="24" spans="1:18" s="29" customFormat="1" ht="47.25">
      <c r="A24" s="269">
        <v>3</v>
      </c>
      <c r="B24" s="269">
        <v>3.3</v>
      </c>
      <c r="C24" s="269" t="s">
        <v>1188</v>
      </c>
      <c r="D24" s="269" t="s">
        <v>1080</v>
      </c>
      <c r="E24" s="269">
        <v>5</v>
      </c>
      <c r="F24" s="269" t="s">
        <v>1081</v>
      </c>
      <c r="G24" s="269">
        <v>1</v>
      </c>
      <c r="H24" s="269">
        <v>1.2</v>
      </c>
      <c r="I24" s="269" t="s">
        <v>1087</v>
      </c>
      <c r="J24" s="267" t="s">
        <v>486</v>
      </c>
      <c r="K24" s="268" t="s">
        <v>487</v>
      </c>
      <c r="L24" s="268"/>
      <c r="M24" s="265" t="s">
        <v>1083</v>
      </c>
      <c r="N24" s="264" t="s">
        <v>564</v>
      </c>
      <c r="O24" s="269">
        <v>29201</v>
      </c>
      <c r="P24" s="266" t="s">
        <v>1084</v>
      </c>
      <c r="Q24" s="266" t="s">
        <v>1085</v>
      </c>
      <c r="R24" s="272">
        <v>3673.97</v>
      </c>
    </row>
    <row r="25" spans="1:18" s="54" customFormat="1" ht="47.25">
      <c r="A25" s="269">
        <v>3</v>
      </c>
      <c r="B25" s="269">
        <v>3.3</v>
      </c>
      <c r="C25" s="269" t="s">
        <v>1188</v>
      </c>
      <c r="D25" s="269" t="s">
        <v>1080</v>
      </c>
      <c r="E25" s="269">
        <v>5</v>
      </c>
      <c r="F25" s="269" t="s">
        <v>1081</v>
      </c>
      <c r="G25" s="269">
        <v>1</v>
      </c>
      <c r="H25" s="269">
        <v>1.2</v>
      </c>
      <c r="I25" s="269" t="s">
        <v>1087</v>
      </c>
      <c r="J25" s="267" t="s">
        <v>486</v>
      </c>
      <c r="K25" s="268" t="s">
        <v>487</v>
      </c>
      <c r="L25" s="268"/>
      <c r="M25" s="265" t="s">
        <v>1083</v>
      </c>
      <c r="N25" s="264" t="s">
        <v>564</v>
      </c>
      <c r="O25" s="269">
        <v>29403</v>
      </c>
      <c r="P25" s="266" t="s">
        <v>1084</v>
      </c>
      <c r="Q25" s="266" t="s">
        <v>1085</v>
      </c>
      <c r="R25" s="273">
        <v>3770.01</v>
      </c>
    </row>
    <row r="26" spans="1:18" s="270" customFormat="1" ht="47.25">
      <c r="A26" s="269">
        <v>3</v>
      </c>
      <c r="B26" s="269">
        <v>3.3</v>
      </c>
      <c r="C26" s="269" t="s">
        <v>1188</v>
      </c>
      <c r="D26" s="269" t="s">
        <v>1080</v>
      </c>
      <c r="E26" s="269">
        <v>5</v>
      </c>
      <c r="F26" s="269" t="s">
        <v>1081</v>
      </c>
      <c r="G26" s="269">
        <v>1</v>
      </c>
      <c r="H26" s="269">
        <v>1.2</v>
      </c>
      <c r="I26" s="269" t="s">
        <v>1087</v>
      </c>
      <c r="J26" s="267" t="s">
        <v>486</v>
      </c>
      <c r="K26" s="268" t="s">
        <v>487</v>
      </c>
      <c r="L26" s="268"/>
      <c r="M26" s="265" t="s">
        <v>1083</v>
      </c>
      <c r="N26" s="264" t="s">
        <v>564</v>
      </c>
      <c r="O26" s="269">
        <v>29601</v>
      </c>
      <c r="P26" s="266" t="s">
        <v>1084</v>
      </c>
      <c r="Q26" s="266" t="s">
        <v>1085</v>
      </c>
      <c r="R26" s="273">
        <v>3250</v>
      </c>
    </row>
    <row r="27" spans="1:18" s="270" customFormat="1" ht="47.25">
      <c r="A27" s="269">
        <v>3</v>
      </c>
      <c r="B27" s="269">
        <v>3.3</v>
      </c>
      <c r="C27" s="269" t="s">
        <v>1188</v>
      </c>
      <c r="D27" s="269" t="s">
        <v>1080</v>
      </c>
      <c r="E27" s="269">
        <v>5</v>
      </c>
      <c r="F27" s="269" t="s">
        <v>1081</v>
      </c>
      <c r="G27" s="269">
        <v>1</v>
      </c>
      <c r="H27" s="269">
        <v>1.2</v>
      </c>
      <c r="I27" s="269" t="s">
        <v>1087</v>
      </c>
      <c r="J27" s="267" t="s">
        <v>486</v>
      </c>
      <c r="K27" s="268" t="s">
        <v>487</v>
      </c>
      <c r="L27" s="268"/>
      <c r="M27" s="265" t="s">
        <v>1083</v>
      </c>
      <c r="N27" s="264" t="s">
        <v>564</v>
      </c>
      <c r="O27" s="269">
        <v>29603</v>
      </c>
      <c r="P27" s="266" t="s">
        <v>1084</v>
      </c>
      <c r="Q27" s="266" t="s">
        <v>1085</v>
      </c>
      <c r="R27" s="273">
        <v>3635</v>
      </c>
    </row>
    <row r="28" spans="1:18" s="270" customFormat="1" ht="47.25">
      <c r="A28" s="269">
        <v>3</v>
      </c>
      <c r="B28" s="269">
        <v>3.3</v>
      </c>
      <c r="C28" s="269" t="s">
        <v>1188</v>
      </c>
      <c r="D28" s="269" t="s">
        <v>1080</v>
      </c>
      <c r="E28" s="269">
        <v>5</v>
      </c>
      <c r="F28" s="269" t="s">
        <v>1081</v>
      </c>
      <c r="G28" s="269">
        <v>1</v>
      </c>
      <c r="H28" s="269">
        <v>1.2</v>
      </c>
      <c r="I28" s="269" t="s">
        <v>1087</v>
      </c>
      <c r="J28" s="267" t="s">
        <v>486</v>
      </c>
      <c r="K28" s="268" t="s">
        <v>487</v>
      </c>
      <c r="L28" s="268"/>
      <c r="M28" s="265" t="s">
        <v>1083</v>
      </c>
      <c r="N28" s="264" t="s">
        <v>564</v>
      </c>
      <c r="O28" s="269">
        <v>31101</v>
      </c>
      <c r="P28" s="266" t="s">
        <v>1084</v>
      </c>
      <c r="Q28" s="266" t="s">
        <v>1085</v>
      </c>
      <c r="R28" s="273">
        <v>3600</v>
      </c>
    </row>
    <row r="29" spans="1:18" s="270" customFormat="1" ht="47.25">
      <c r="A29" s="269">
        <v>3</v>
      </c>
      <c r="B29" s="269">
        <v>3.3</v>
      </c>
      <c r="C29" s="269" t="s">
        <v>1188</v>
      </c>
      <c r="D29" s="269" t="s">
        <v>1080</v>
      </c>
      <c r="E29" s="269">
        <v>5</v>
      </c>
      <c r="F29" s="269" t="s">
        <v>1081</v>
      </c>
      <c r="G29" s="269">
        <v>1</v>
      </c>
      <c r="H29" s="269">
        <v>1.2</v>
      </c>
      <c r="I29" s="269" t="s">
        <v>1087</v>
      </c>
      <c r="J29" s="267" t="s">
        <v>486</v>
      </c>
      <c r="K29" s="268" t="s">
        <v>487</v>
      </c>
      <c r="L29" s="268"/>
      <c r="M29" s="265" t="s">
        <v>1083</v>
      </c>
      <c r="N29" s="264" t="s">
        <v>564</v>
      </c>
      <c r="O29" s="269">
        <v>31301</v>
      </c>
      <c r="P29" s="266" t="s">
        <v>1084</v>
      </c>
      <c r="Q29" s="266" t="s">
        <v>1085</v>
      </c>
      <c r="R29" s="273">
        <v>12198</v>
      </c>
    </row>
    <row r="30" spans="1:18" s="270" customFormat="1" ht="47.25">
      <c r="A30" s="269">
        <v>3</v>
      </c>
      <c r="B30" s="269">
        <v>3.3</v>
      </c>
      <c r="C30" s="269" t="s">
        <v>1188</v>
      </c>
      <c r="D30" s="269" t="s">
        <v>1080</v>
      </c>
      <c r="E30" s="269">
        <v>5</v>
      </c>
      <c r="F30" s="269" t="s">
        <v>1081</v>
      </c>
      <c r="G30" s="269">
        <v>1</v>
      </c>
      <c r="H30" s="269">
        <v>1.2</v>
      </c>
      <c r="I30" s="269" t="s">
        <v>1087</v>
      </c>
      <c r="J30" s="267" t="s">
        <v>486</v>
      </c>
      <c r="K30" s="268" t="s">
        <v>487</v>
      </c>
      <c r="L30" s="268"/>
      <c r="M30" s="265" t="s">
        <v>1083</v>
      </c>
      <c r="N30" s="264" t="s">
        <v>564</v>
      </c>
      <c r="O30" s="269">
        <v>31401</v>
      </c>
      <c r="P30" s="266" t="s">
        <v>1084</v>
      </c>
      <c r="Q30" s="266" t="s">
        <v>1085</v>
      </c>
      <c r="R30" s="273">
        <v>14376</v>
      </c>
    </row>
    <row r="31" spans="1:18" s="270" customFormat="1" ht="47.25">
      <c r="A31" s="269">
        <v>3</v>
      </c>
      <c r="B31" s="269">
        <v>3.3</v>
      </c>
      <c r="C31" s="269" t="s">
        <v>1188</v>
      </c>
      <c r="D31" s="269" t="s">
        <v>1080</v>
      </c>
      <c r="E31" s="269">
        <v>5</v>
      </c>
      <c r="F31" s="269" t="s">
        <v>1081</v>
      </c>
      <c r="G31" s="269">
        <v>1</v>
      </c>
      <c r="H31" s="269">
        <v>1.2</v>
      </c>
      <c r="I31" s="269" t="s">
        <v>1087</v>
      </c>
      <c r="J31" s="267" t="s">
        <v>486</v>
      </c>
      <c r="K31" s="268" t="s">
        <v>487</v>
      </c>
      <c r="L31" s="268"/>
      <c r="M31" s="265" t="s">
        <v>1083</v>
      </c>
      <c r="N31" s="264" t="s">
        <v>564</v>
      </c>
      <c r="O31" s="269">
        <v>31701</v>
      </c>
      <c r="P31" s="266" t="s">
        <v>1084</v>
      </c>
      <c r="Q31" s="266" t="s">
        <v>1085</v>
      </c>
      <c r="R31" s="273">
        <v>10611</v>
      </c>
    </row>
    <row r="32" spans="1:18" s="270" customFormat="1" ht="47.25">
      <c r="A32" s="269">
        <v>3</v>
      </c>
      <c r="B32" s="269">
        <v>3.3</v>
      </c>
      <c r="C32" s="269" t="s">
        <v>1188</v>
      </c>
      <c r="D32" s="269" t="s">
        <v>1080</v>
      </c>
      <c r="E32" s="269">
        <v>5</v>
      </c>
      <c r="F32" s="269" t="s">
        <v>1081</v>
      </c>
      <c r="G32" s="269">
        <v>1</v>
      </c>
      <c r="H32" s="269">
        <v>1.2</v>
      </c>
      <c r="I32" s="269" t="s">
        <v>1087</v>
      </c>
      <c r="J32" s="267" t="s">
        <v>486</v>
      </c>
      <c r="K32" s="268" t="s">
        <v>487</v>
      </c>
      <c r="L32" s="268"/>
      <c r="M32" s="265" t="s">
        <v>1083</v>
      </c>
      <c r="N32" s="264" t="s">
        <v>564</v>
      </c>
      <c r="O32" s="269">
        <v>31801</v>
      </c>
      <c r="P32" s="266" t="s">
        <v>1084</v>
      </c>
      <c r="Q32" s="266" t="s">
        <v>1085</v>
      </c>
      <c r="R32" s="273">
        <v>6300.09</v>
      </c>
    </row>
    <row r="33" spans="1:18" s="270" customFormat="1" ht="47.25">
      <c r="A33" s="269">
        <v>3</v>
      </c>
      <c r="B33" s="269">
        <v>3.3</v>
      </c>
      <c r="C33" s="269" t="s">
        <v>1188</v>
      </c>
      <c r="D33" s="269" t="s">
        <v>1080</v>
      </c>
      <c r="E33" s="269">
        <v>5</v>
      </c>
      <c r="F33" s="269" t="s">
        <v>1081</v>
      </c>
      <c r="G33" s="269">
        <v>1</v>
      </c>
      <c r="H33" s="269">
        <v>1.2</v>
      </c>
      <c r="I33" s="269" t="s">
        <v>1087</v>
      </c>
      <c r="J33" s="267" t="s">
        <v>486</v>
      </c>
      <c r="K33" s="268" t="s">
        <v>487</v>
      </c>
      <c r="L33" s="268"/>
      <c r="M33" s="265" t="s">
        <v>1083</v>
      </c>
      <c r="N33" s="264" t="s">
        <v>564</v>
      </c>
      <c r="O33" s="269">
        <v>32201</v>
      </c>
      <c r="P33" s="266" t="s">
        <v>1084</v>
      </c>
      <c r="Q33" s="266" t="s">
        <v>1085</v>
      </c>
      <c r="R33" s="273">
        <v>91053.72</v>
      </c>
    </row>
    <row r="34" spans="1:18" s="270" customFormat="1" ht="47.25">
      <c r="A34" s="269">
        <v>3</v>
      </c>
      <c r="B34" s="269">
        <v>3.3</v>
      </c>
      <c r="C34" s="269" t="s">
        <v>1188</v>
      </c>
      <c r="D34" s="269" t="s">
        <v>1080</v>
      </c>
      <c r="E34" s="269">
        <v>5</v>
      </c>
      <c r="F34" s="269" t="s">
        <v>1081</v>
      </c>
      <c r="G34" s="269">
        <v>1</v>
      </c>
      <c r="H34" s="269">
        <v>1.2</v>
      </c>
      <c r="I34" s="269" t="s">
        <v>1087</v>
      </c>
      <c r="J34" s="267" t="s">
        <v>486</v>
      </c>
      <c r="K34" s="268" t="s">
        <v>487</v>
      </c>
      <c r="L34" s="268"/>
      <c r="M34" s="265" t="s">
        <v>1083</v>
      </c>
      <c r="N34" s="264" t="s">
        <v>564</v>
      </c>
      <c r="O34" s="269">
        <v>33603</v>
      </c>
      <c r="P34" s="266" t="s">
        <v>1084</v>
      </c>
      <c r="Q34" s="266" t="s">
        <v>1085</v>
      </c>
      <c r="R34" s="273">
        <v>54992</v>
      </c>
    </row>
    <row r="35" spans="1:18" s="270" customFormat="1" ht="47.25">
      <c r="A35" s="269">
        <v>3</v>
      </c>
      <c r="B35" s="269">
        <v>3.3</v>
      </c>
      <c r="C35" s="269" t="s">
        <v>1188</v>
      </c>
      <c r="D35" s="269" t="s">
        <v>1080</v>
      </c>
      <c r="E35" s="269">
        <v>5</v>
      </c>
      <c r="F35" s="269" t="s">
        <v>1081</v>
      </c>
      <c r="G35" s="269">
        <v>1</v>
      </c>
      <c r="H35" s="269">
        <v>1.2</v>
      </c>
      <c r="I35" s="269" t="s">
        <v>1087</v>
      </c>
      <c r="J35" s="267" t="s">
        <v>486</v>
      </c>
      <c r="K35" s="268" t="s">
        <v>487</v>
      </c>
      <c r="L35" s="268"/>
      <c r="M35" s="265" t="s">
        <v>1083</v>
      </c>
      <c r="N35" s="264" t="s">
        <v>564</v>
      </c>
      <c r="O35" s="269">
        <v>33901</v>
      </c>
      <c r="P35" s="266" t="s">
        <v>1084</v>
      </c>
      <c r="Q35" s="266" t="s">
        <v>1085</v>
      </c>
      <c r="R35" s="273">
        <v>5166.43</v>
      </c>
    </row>
    <row r="36" spans="1:18" s="270" customFormat="1" ht="47.25">
      <c r="A36" s="269">
        <v>3</v>
      </c>
      <c r="B36" s="269">
        <v>3.3</v>
      </c>
      <c r="C36" s="269" t="s">
        <v>1188</v>
      </c>
      <c r="D36" s="269" t="s">
        <v>1080</v>
      </c>
      <c r="E36" s="269">
        <v>5</v>
      </c>
      <c r="F36" s="269" t="s">
        <v>1081</v>
      </c>
      <c r="G36" s="269">
        <v>1</v>
      </c>
      <c r="H36" s="269">
        <v>1.2</v>
      </c>
      <c r="I36" s="269" t="s">
        <v>1087</v>
      </c>
      <c r="J36" s="267" t="s">
        <v>486</v>
      </c>
      <c r="K36" s="268" t="s">
        <v>487</v>
      </c>
      <c r="L36" s="268"/>
      <c r="M36" s="265" t="s">
        <v>1083</v>
      </c>
      <c r="N36" s="264" t="s">
        <v>564</v>
      </c>
      <c r="O36" s="269">
        <v>34101</v>
      </c>
      <c r="P36" s="266" t="s">
        <v>1084</v>
      </c>
      <c r="Q36" s="266" t="s">
        <v>1085</v>
      </c>
      <c r="R36" s="273">
        <v>5300</v>
      </c>
    </row>
    <row r="37" spans="1:18" s="270" customFormat="1" ht="47.25">
      <c r="A37" s="269">
        <v>3</v>
      </c>
      <c r="B37" s="269">
        <v>3.3</v>
      </c>
      <c r="C37" s="269" t="s">
        <v>1188</v>
      </c>
      <c r="D37" s="269" t="s">
        <v>1080</v>
      </c>
      <c r="E37" s="269">
        <v>5</v>
      </c>
      <c r="F37" s="269" t="s">
        <v>1081</v>
      </c>
      <c r="G37" s="269">
        <v>1</v>
      </c>
      <c r="H37" s="269">
        <v>1.2</v>
      </c>
      <c r="I37" s="269" t="s">
        <v>1087</v>
      </c>
      <c r="J37" s="267" t="s">
        <v>486</v>
      </c>
      <c r="K37" s="268" t="s">
        <v>487</v>
      </c>
      <c r="L37" s="268"/>
      <c r="M37" s="265" t="s">
        <v>1083</v>
      </c>
      <c r="N37" s="264" t="s">
        <v>564</v>
      </c>
      <c r="O37" s="269">
        <v>34501</v>
      </c>
      <c r="P37" s="266" t="s">
        <v>1084</v>
      </c>
      <c r="Q37" s="266" t="s">
        <v>1085</v>
      </c>
      <c r="R37" s="273">
        <v>18183.419999999998</v>
      </c>
    </row>
    <row r="38" spans="1:18" s="270" customFormat="1" ht="47.25">
      <c r="A38" s="269">
        <v>3</v>
      </c>
      <c r="B38" s="269">
        <v>3.3</v>
      </c>
      <c r="C38" s="269" t="s">
        <v>1188</v>
      </c>
      <c r="D38" s="269" t="s">
        <v>1080</v>
      </c>
      <c r="E38" s="269">
        <v>5</v>
      </c>
      <c r="F38" s="269" t="s">
        <v>1081</v>
      </c>
      <c r="G38" s="269">
        <v>1</v>
      </c>
      <c r="H38" s="269">
        <v>1.2</v>
      </c>
      <c r="I38" s="269" t="s">
        <v>1087</v>
      </c>
      <c r="J38" s="267" t="s">
        <v>486</v>
      </c>
      <c r="K38" s="268" t="s">
        <v>487</v>
      </c>
      <c r="L38" s="268"/>
      <c r="M38" s="265" t="s">
        <v>1083</v>
      </c>
      <c r="N38" s="264" t="s">
        <v>564</v>
      </c>
      <c r="O38" s="269">
        <v>35101</v>
      </c>
      <c r="P38" s="266" t="s">
        <v>1084</v>
      </c>
      <c r="Q38" s="266" t="s">
        <v>1085</v>
      </c>
      <c r="R38" s="273">
        <v>8300</v>
      </c>
    </row>
    <row r="39" spans="1:18" s="270" customFormat="1" ht="47.25">
      <c r="A39" s="269">
        <v>3</v>
      </c>
      <c r="B39" s="269">
        <v>3.3</v>
      </c>
      <c r="C39" s="269" t="s">
        <v>1188</v>
      </c>
      <c r="D39" s="269" t="s">
        <v>1080</v>
      </c>
      <c r="E39" s="269">
        <v>5</v>
      </c>
      <c r="F39" s="269" t="s">
        <v>1081</v>
      </c>
      <c r="G39" s="269">
        <v>1</v>
      </c>
      <c r="H39" s="269">
        <v>1.2</v>
      </c>
      <c r="I39" s="269" t="s">
        <v>1087</v>
      </c>
      <c r="J39" s="267" t="s">
        <v>486</v>
      </c>
      <c r="K39" s="268" t="s">
        <v>487</v>
      </c>
      <c r="L39" s="268"/>
      <c r="M39" s="265" t="s">
        <v>1083</v>
      </c>
      <c r="N39" s="264" t="s">
        <v>564</v>
      </c>
      <c r="O39" s="269">
        <v>35301</v>
      </c>
      <c r="P39" s="266" t="s">
        <v>1084</v>
      </c>
      <c r="Q39" s="266" t="s">
        <v>1085</v>
      </c>
      <c r="R39" s="273">
        <v>3149.66</v>
      </c>
    </row>
    <row r="40" spans="1:18" s="270" customFormat="1" ht="47.25">
      <c r="A40" s="269">
        <v>3</v>
      </c>
      <c r="B40" s="269">
        <v>3.3</v>
      </c>
      <c r="C40" s="269" t="s">
        <v>1188</v>
      </c>
      <c r="D40" s="269" t="s">
        <v>1080</v>
      </c>
      <c r="E40" s="269">
        <v>5</v>
      </c>
      <c r="F40" s="269" t="s">
        <v>1081</v>
      </c>
      <c r="G40" s="269">
        <v>1</v>
      </c>
      <c r="H40" s="269">
        <v>1.2</v>
      </c>
      <c r="I40" s="269" t="s">
        <v>1087</v>
      </c>
      <c r="J40" s="267" t="s">
        <v>486</v>
      </c>
      <c r="K40" s="268" t="s">
        <v>487</v>
      </c>
      <c r="L40" s="268"/>
      <c r="M40" s="265" t="s">
        <v>1083</v>
      </c>
      <c r="N40" s="264" t="s">
        <v>564</v>
      </c>
      <c r="O40" s="269">
        <v>35501</v>
      </c>
      <c r="P40" s="266" t="s">
        <v>1084</v>
      </c>
      <c r="Q40" s="266" t="s">
        <v>1085</v>
      </c>
      <c r="R40" s="273">
        <v>29156.639999999999</v>
      </c>
    </row>
    <row r="41" spans="1:18" s="270" customFormat="1" ht="47.25">
      <c r="A41" s="269">
        <v>3</v>
      </c>
      <c r="B41" s="269">
        <v>3.3</v>
      </c>
      <c r="C41" s="269" t="s">
        <v>1188</v>
      </c>
      <c r="D41" s="269" t="s">
        <v>1080</v>
      </c>
      <c r="E41" s="269">
        <v>5</v>
      </c>
      <c r="F41" s="269" t="s">
        <v>1081</v>
      </c>
      <c r="G41" s="269">
        <v>1</v>
      </c>
      <c r="H41" s="269">
        <v>1.2</v>
      </c>
      <c r="I41" s="269" t="s">
        <v>1087</v>
      </c>
      <c r="J41" s="267" t="s">
        <v>486</v>
      </c>
      <c r="K41" s="268" t="s">
        <v>487</v>
      </c>
      <c r="L41" s="268"/>
      <c r="M41" s="265" t="s">
        <v>1083</v>
      </c>
      <c r="N41" s="264" t="s">
        <v>564</v>
      </c>
      <c r="O41" s="269">
        <v>35901</v>
      </c>
      <c r="P41" s="266" t="s">
        <v>1084</v>
      </c>
      <c r="Q41" s="266" t="s">
        <v>1085</v>
      </c>
      <c r="R41" s="273">
        <v>2436</v>
      </c>
    </row>
    <row r="42" spans="1:18" s="270" customFormat="1" ht="47.25">
      <c r="A42" s="269">
        <v>3</v>
      </c>
      <c r="B42" s="269">
        <v>3.3</v>
      </c>
      <c r="C42" s="269" t="s">
        <v>1188</v>
      </c>
      <c r="D42" s="269" t="s">
        <v>1080</v>
      </c>
      <c r="E42" s="269">
        <v>5</v>
      </c>
      <c r="F42" s="269" t="s">
        <v>1081</v>
      </c>
      <c r="G42" s="269">
        <v>1</v>
      </c>
      <c r="H42" s="269">
        <v>1.2</v>
      </c>
      <c r="I42" s="269" t="s">
        <v>1087</v>
      </c>
      <c r="J42" s="267" t="s">
        <v>486</v>
      </c>
      <c r="K42" s="268" t="s">
        <v>487</v>
      </c>
      <c r="L42" s="268"/>
      <c r="M42" s="265" t="s">
        <v>1083</v>
      </c>
      <c r="N42" s="264" t="s">
        <v>564</v>
      </c>
      <c r="O42" s="269">
        <v>37201</v>
      </c>
      <c r="P42" s="266" t="s">
        <v>1084</v>
      </c>
      <c r="Q42" s="266" t="s">
        <v>1085</v>
      </c>
      <c r="R42" s="273">
        <v>43630.68</v>
      </c>
    </row>
    <row r="43" spans="1:18" s="270" customFormat="1" ht="47.25">
      <c r="A43" s="269">
        <v>3</v>
      </c>
      <c r="B43" s="269">
        <v>3.3</v>
      </c>
      <c r="C43" s="269" t="s">
        <v>1188</v>
      </c>
      <c r="D43" s="269" t="s">
        <v>1080</v>
      </c>
      <c r="E43" s="269">
        <v>5</v>
      </c>
      <c r="F43" s="269" t="s">
        <v>1081</v>
      </c>
      <c r="G43" s="269">
        <v>1</v>
      </c>
      <c r="H43" s="269">
        <v>1.2</v>
      </c>
      <c r="I43" s="269" t="s">
        <v>1087</v>
      </c>
      <c r="J43" s="267" t="s">
        <v>486</v>
      </c>
      <c r="K43" s="268" t="s">
        <v>487</v>
      </c>
      <c r="L43" s="268"/>
      <c r="M43" s="265" t="s">
        <v>1083</v>
      </c>
      <c r="N43" s="264" t="s">
        <v>564</v>
      </c>
      <c r="O43" s="269">
        <v>37501</v>
      </c>
      <c r="P43" s="266" t="s">
        <v>1084</v>
      </c>
      <c r="Q43" s="266" t="s">
        <v>1085</v>
      </c>
      <c r="R43" s="273">
        <v>96546.36</v>
      </c>
    </row>
    <row r="44" spans="1:18" s="270" customFormat="1" ht="47.25">
      <c r="A44" s="269">
        <v>3</v>
      </c>
      <c r="B44" s="269">
        <v>3.3</v>
      </c>
      <c r="C44" s="269" t="s">
        <v>1188</v>
      </c>
      <c r="D44" s="269" t="s">
        <v>1080</v>
      </c>
      <c r="E44" s="269">
        <v>5</v>
      </c>
      <c r="F44" s="269" t="s">
        <v>1081</v>
      </c>
      <c r="G44" s="269">
        <v>1</v>
      </c>
      <c r="H44" s="269">
        <v>1.2</v>
      </c>
      <c r="I44" s="269" t="s">
        <v>1087</v>
      </c>
      <c r="J44" s="267" t="s">
        <v>486</v>
      </c>
      <c r="K44" s="268" t="s">
        <v>487</v>
      </c>
      <c r="L44" s="268"/>
      <c r="M44" s="265" t="s">
        <v>1083</v>
      </c>
      <c r="N44" s="264" t="s">
        <v>564</v>
      </c>
      <c r="O44" s="269">
        <v>39801</v>
      </c>
      <c r="P44" s="266" t="s">
        <v>1084</v>
      </c>
      <c r="Q44" s="266" t="s">
        <v>1085</v>
      </c>
      <c r="R44" s="273">
        <v>579081.35</v>
      </c>
    </row>
    <row r="45" spans="1:18" s="270" customFormat="1" ht="47.25">
      <c r="A45" s="269">
        <v>3</v>
      </c>
      <c r="B45" s="269">
        <v>3.3</v>
      </c>
      <c r="C45" s="269" t="s">
        <v>1188</v>
      </c>
      <c r="D45" s="269" t="s">
        <v>1080</v>
      </c>
      <c r="E45" s="269">
        <v>5</v>
      </c>
      <c r="F45" s="269" t="s">
        <v>1081</v>
      </c>
      <c r="G45" s="269">
        <v>1</v>
      </c>
      <c r="H45" s="269">
        <v>1.2</v>
      </c>
      <c r="I45" s="269" t="s">
        <v>1087</v>
      </c>
      <c r="J45" s="267" t="s">
        <v>486</v>
      </c>
      <c r="K45" s="268" t="s">
        <v>487</v>
      </c>
      <c r="L45" s="268"/>
      <c r="M45" s="265" t="s">
        <v>1083</v>
      </c>
      <c r="N45" s="264" t="s">
        <v>564</v>
      </c>
      <c r="O45" s="269">
        <v>46401</v>
      </c>
      <c r="P45" s="266" t="s">
        <v>1084</v>
      </c>
      <c r="Q45" s="266" t="s">
        <v>1085</v>
      </c>
      <c r="R45" s="273">
        <v>20000000</v>
      </c>
    </row>
    <row r="46" spans="1:18">
      <c r="Q46" s="48" t="s">
        <v>67</v>
      </c>
      <c r="R46" s="274">
        <f>+SUM(R6:R45)</f>
        <v>34685000</v>
      </c>
    </row>
    <row r="47" spans="1:18">
      <c r="Q47" s="275"/>
      <c r="R47" s="276"/>
    </row>
    <row r="48" spans="1:18">
      <c r="Q48" s="275"/>
      <c r="R48" s="276"/>
    </row>
    <row r="49" spans="17:18">
      <c r="Q49" s="275"/>
      <c r="R49" s="276"/>
    </row>
    <row r="50" spans="17:18">
      <c r="Q50" s="275"/>
      <c r="R50" s="276"/>
    </row>
    <row r="51" spans="17:18">
      <c r="Q51" s="275"/>
      <c r="R51" s="276"/>
    </row>
    <row r="52" spans="17:18">
      <c r="Q52" s="275"/>
      <c r="R52" s="276"/>
    </row>
    <row r="53" spans="17:18">
      <c r="Q53" s="275"/>
      <c r="R53" s="276"/>
    </row>
    <row r="54" spans="17:18">
      <c r="Q54" s="275"/>
      <c r="R54" s="276"/>
    </row>
    <row r="55" spans="17:18">
      <c r="Q55" s="275"/>
      <c r="R55" s="276"/>
    </row>
    <row r="56" spans="17:18">
      <c r="Q56" s="275"/>
      <c r="R56" s="276"/>
    </row>
    <row r="57" spans="17:18">
      <c r="Q57" s="275"/>
      <c r="R57" s="276"/>
    </row>
    <row r="58" spans="17:18">
      <c r="Q58" s="275"/>
      <c r="R58" s="276"/>
    </row>
    <row r="59" spans="17:18">
      <c r="Q59" s="275"/>
      <c r="R59" s="276"/>
    </row>
    <row r="60" spans="17:18">
      <c r="Q60" s="275"/>
      <c r="R60" s="276"/>
    </row>
    <row r="61" spans="17:18">
      <c r="Q61" s="275"/>
      <c r="R61" s="276"/>
    </row>
    <row r="62" spans="17:18">
      <c r="Q62" s="275"/>
      <c r="R62" s="276"/>
    </row>
    <row r="63" spans="17:18">
      <c r="Q63" s="275"/>
      <c r="R63" s="276"/>
    </row>
    <row r="64" spans="17:18">
      <c r="Q64" s="275"/>
      <c r="R64" s="276"/>
    </row>
    <row r="65" spans="1:18">
      <c r="Q65" s="275"/>
      <c r="R65" s="276"/>
    </row>
    <row r="66" spans="1:18">
      <c r="Q66" s="275"/>
      <c r="R66" s="276"/>
    </row>
    <row r="67" spans="1:18">
      <c r="Q67" s="275"/>
      <c r="R67" s="276"/>
    </row>
    <row r="68" spans="1:18">
      <c r="Q68" s="275"/>
      <c r="R68" s="276"/>
    </row>
    <row r="69" spans="1:18">
      <c r="Q69" s="275"/>
      <c r="R69" s="276"/>
    </row>
    <row r="70" spans="1:18">
      <c r="A70" s="2" t="s">
        <v>148</v>
      </c>
    </row>
    <row r="71" spans="1:18">
      <c r="A71" s="2" t="s">
        <v>149</v>
      </c>
    </row>
    <row r="73" spans="1:18">
      <c r="A73" s="2" t="s">
        <v>150</v>
      </c>
    </row>
  </sheetData>
  <mergeCells count="7">
    <mergeCell ref="E4:F4"/>
    <mergeCell ref="A4:D4"/>
    <mergeCell ref="G4:I4"/>
    <mergeCell ref="J4:K4"/>
    <mergeCell ref="A1:R1"/>
    <mergeCell ref="A2:R2"/>
    <mergeCell ref="A3:R3"/>
  </mergeCells>
  <printOptions horizontalCentered="1"/>
  <pageMargins left="0.35433070866141736" right="0.15748031496062992" top="0.59055118110236227" bottom="0.55118110236220474" header="0.31496062992125984" footer="0.31496062992125984"/>
  <pageSetup scale="64" orientation="landscape" horizontalDpi="4294967293" verticalDpi="1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8D0505"/>
  </sheetPr>
  <dimension ref="A1:C257"/>
  <sheetViews>
    <sheetView workbookViewId="0">
      <pane ySplit="8" topLeftCell="A48" activePane="bottomLeft" state="frozen"/>
      <selection activeCell="BF19" sqref="BF19"/>
      <selection pane="bottomLeft" activeCell="F17" sqref="F17"/>
    </sheetView>
  </sheetViews>
  <sheetFormatPr baseColWidth="10" defaultColWidth="11.42578125" defaultRowHeight="16.5"/>
  <cols>
    <col min="1" max="1" width="21.7109375" style="36" customWidth="1"/>
    <col min="2" max="2" width="93.7109375" style="36" bestFit="1" customWidth="1"/>
    <col min="3" max="16384" width="11.42578125" style="36"/>
  </cols>
  <sheetData>
    <row r="1" spans="1:2">
      <c r="B1" s="37" t="s">
        <v>151</v>
      </c>
    </row>
    <row r="3" spans="1:2">
      <c r="A3" s="481" t="s">
        <v>123</v>
      </c>
      <c r="B3" s="481"/>
    </row>
    <row r="4" spans="1:2">
      <c r="A4" s="481" t="s">
        <v>124</v>
      </c>
      <c r="B4" s="481"/>
    </row>
    <row r="5" spans="1:2">
      <c r="A5" s="190"/>
      <c r="B5" s="190"/>
    </row>
    <row r="6" spans="1:2">
      <c r="A6" s="483" t="s">
        <v>152</v>
      </c>
      <c r="B6" s="483"/>
    </row>
    <row r="8" spans="1:2" s="38" customFormat="1" ht="27" customHeight="1">
      <c r="A8" s="65" t="s">
        <v>134</v>
      </c>
      <c r="B8" s="65" t="s">
        <v>135</v>
      </c>
    </row>
    <row r="9" spans="1:2">
      <c r="A9" s="39" t="s">
        <v>153</v>
      </c>
      <c r="B9" s="39" t="s">
        <v>154</v>
      </c>
    </row>
    <row r="10" spans="1:2">
      <c r="A10" s="39" t="s">
        <v>153</v>
      </c>
      <c r="B10" s="39" t="s">
        <v>155</v>
      </c>
    </row>
    <row r="11" spans="1:2">
      <c r="A11" s="39" t="s">
        <v>153</v>
      </c>
      <c r="B11" s="39" t="s">
        <v>156</v>
      </c>
    </row>
    <row r="12" spans="1:2">
      <c r="A12" s="39" t="s">
        <v>153</v>
      </c>
      <c r="B12" s="39" t="s">
        <v>157</v>
      </c>
    </row>
    <row r="13" spans="1:2">
      <c r="A13" s="39" t="s">
        <v>153</v>
      </c>
      <c r="B13" s="39" t="s">
        <v>158</v>
      </c>
    </row>
    <row r="14" spans="1:2">
      <c r="A14" s="39" t="s">
        <v>153</v>
      </c>
      <c r="B14" s="39" t="s">
        <v>159</v>
      </c>
    </row>
    <row r="15" spans="1:2">
      <c r="A15" s="39" t="s">
        <v>153</v>
      </c>
      <c r="B15" s="39" t="s">
        <v>160</v>
      </c>
    </row>
    <row r="16" spans="1:2">
      <c r="A16" s="39" t="s">
        <v>153</v>
      </c>
      <c r="B16" s="39" t="s">
        <v>161</v>
      </c>
    </row>
    <row r="17" spans="1:2">
      <c r="A17" s="39" t="s">
        <v>153</v>
      </c>
      <c r="B17" s="39" t="s">
        <v>162</v>
      </c>
    </row>
    <row r="18" spans="1:2">
      <c r="A18" s="39" t="s">
        <v>153</v>
      </c>
      <c r="B18" s="39" t="s">
        <v>163</v>
      </c>
    </row>
    <row r="19" spans="1:2">
      <c r="A19" s="39" t="s">
        <v>153</v>
      </c>
      <c r="B19" s="39" t="s">
        <v>164</v>
      </c>
    </row>
    <row r="20" spans="1:2">
      <c r="A20" s="39" t="s">
        <v>153</v>
      </c>
      <c r="B20" s="39" t="s">
        <v>165</v>
      </c>
    </row>
    <row r="21" spans="1:2">
      <c r="A21" s="39" t="s">
        <v>153</v>
      </c>
      <c r="B21" s="39" t="s">
        <v>166</v>
      </c>
    </row>
    <row r="22" spans="1:2">
      <c r="A22" s="39" t="s">
        <v>153</v>
      </c>
      <c r="B22" s="39" t="s">
        <v>167</v>
      </c>
    </row>
    <row r="23" spans="1:2">
      <c r="A23" s="39" t="s">
        <v>153</v>
      </c>
      <c r="B23" s="39" t="s">
        <v>168</v>
      </c>
    </row>
    <row r="24" spans="1:2">
      <c r="A24" s="39" t="s">
        <v>153</v>
      </c>
      <c r="B24" s="39" t="s">
        <v>169</v>
      </c>
    </row>
    <row r="25" spans="1:2">
      <c r="A25" s="39" t="s">
        <v>153</v>
      </c>
      <c r="B25" s="39" t="s">
        <v>170</v>
      </c>
    </row>
    <row r="26" spans="1:2">
      <c r="A26" s="39" t="s">
        <v>153</v>
      </c>
      <c r="B26" s="39" t="s">
        <v>171</v>
      </c>
    </row>
    <row r="27" spans="1:2">
      <c r="A27" s="39" t="s">
        <v>153</v>
      </c>
      <c r="B27" s="39" t="s">
        <v>172</v>
      </c>
    </row>
    <row r="28" spans="1:2">
      <c r="A28" s="39" t="s">
        <v>153</v>
      </c>
      <c r="B28" s="39" t="s">
        <v>173</v>
      </c>
    </row>
    <row r="29" spans="1:2">
      <c r="A29" s="39" t="s">
        <v>153</v>
      </c>
      <c r="B29" s="39" t="s">
        <v>174</v>
      </c>
    </row>
    <row r="30" spans="1:2">
      <c r="A30" s="39" t="s">
        <v>153</v>
      </c>
      <c r="B30" s="39" t="s">
        <v>175</v>
      </c>
    </row>
    <row r="31" spans="1:2">
      <c r="A31" s="39" t="s">
        <v>153</v>
      </c>
      <c r="B31" s="39" t="s">
        <v>176</v>
      </c>
    </row>
    <row r="32" spans="1:2">
      <c r="A32" s="39" t="s">
        <v>153</v>
      </c>
      <c r="B32" s="39" t="s">
        <v>177</v>
      </c>
    </row>
    <row r="33" spans="1:2">
      <c r="A33" s="39" t="s">
        <v>153</v>
      </c>
      <c r="B33" s="39" t="s">
        <v>178</v>
      </c>
    </row>
    <row r="34" spans="1:2">
      <c r="A34" s="39" t="s">
        <v>153</v>
      </c>
      <c r="B34" s="39" t="s">
        <v>179</v>
      </c>
    </row>
    <row r="35" spans="1:2">
      <c r="A35" s="39" t="s">
        <v>153</v>
      </c>
      <c r="B35" s="39" t="s">
        <v>180</v>
      </c>
    </row>
    <row r="36" spans="1:2">
      <c r="A36" s="39" t="s">
        <v>153</v>
      </c>
      <c r="B36" s="39" t="s">
        <v>181</v>
      </c>
    </row>
    <row r="37" spans="1:2">
      <c r="A37" s="39" t="s">
        <v>153</v>
      </c>
      <c r="B37" s="39" t="s">
        <v>182</v>
      </c>
    </row>
    <row r="38" spans="1:2">
      <c r="A38" s="39" t="s">
        <v>153</v>
      </c>
      <c r="B38" s="39" t="s">
        <v>183</v>
      </c>
    </row>
    <row r="39" spans="1:2">
      <c r="A39" s="39" t="s">
        <v>184</v>
      </c>
      <c r="B39" s="39" t="s">
        <v>185</v>
      </c>
    </row>
    <row r="40" spans="1:2">
      <c r="A40" s="39" t="s">
        <v>184</v>
      </c>
      <c r="B40" s="39" t="s">
        <v>186</v>
      </c>
    </row>
    <row r="41" spans="1:2">
      <c r="A41" s="39" t="s">
        <v>187</v>
      </c>
      <c r="B41" s="39" t="s">
        <v>188</v>
      </c>
    </row>
    <row r="42" spans="1:2">
      <c r="A42" s="39" t="s">
        <v>189</v>
      </c>
      <c r="B42" s="39" t="s">
        <v>190</v>
      </c>
    </row>
    <row r="43" spans="1:2">
      <c r="A43" s="39" t="s">
        <v>189</v>
      </c>
      <c r="B43" s="39" t="s">
        <v>191</v>
      </c>
    </row>
    <row r="44" spans="1:2">
      <c r="A44" s="39" t="s">
        <v>189</v>
      </c>
      <c r="B44" s="39" t="s">
        <v>192</v>
      </c>
    </row>
    <row r="45" spans="1:2">
      <c r="A45" s="39" t="s">
        <v>189</v>
      </c>
      <c r="B45" s="39" t="s">
        <v>193</v>
      </c>
    </row>
    <row r="46" spans="1:2">
      <c r="A46" s="39" t="s">
        <v>189</v>
      </c>
      <c r="B46" s="39" t="s">
        <v>194</v>
      </c>
    </row>
    <row r="47" spans="1:2">
      <c r="A47" s="39" t="s">
        <v>189</v>
      </c>
      <c r="B47" s="39" t="s">
        <v>195</v>
      </c>
    </row>
    <row r="48" spans="1:2">
      <c r="A48" s="39" t="s">
        <v>189</v>
      </c>
      <c r="B48" s="39" t="s">
        <v>196</v>
      </c>
    </row>
    <row r="49" spans="1:2">
      <c r="A49" s="39" t="s">
        <v>197</v>
      </c>
      <c r="B49" s="39" t="s">
        <v>198</v>
      </c>
    </row>
    <row r="50" spans="1:2">
      <c r="A50" s="39" t="s">
        <v>197</v>
      </c>
      <c r="B50" s="39" t="s">
        <v>199</v>
      </c>
    </row>
    <row r="51" spans="1:2">
      <c r="A51" s="39" t="s">
        <v>197</v>
      </c>
      <c r="B51" s="39" t="s">
        <v>200</v>
      </c>
    </row>
    <row r="52" spans="1:2">
      <c r="A52" s="39" t="s">
        <v>197</v>
      </c>
      <c r="B52" s="39" t="s">
        <v>201</v>
      </c>
    </row>
    <row r="53" spans="1:2">
      <c r="A53" s="39" t="s">
        <v>197</v>
      </c>
      <c r="B53" s="39" t="s">
        <v>202</v>
      </c>
    </row>
    <row r="54" spans="1:2">
      <c r="A54" s="39" t="s">
        <v>197</v>
      </c>
      <c r="B54" s="39" t="s">
        <v>203</v>
      </c>
    </row>
    <row r="55" spans="1:2">
      <c r="A55" s="39" t="s">
        <v>197</v>
      </c>
      <c r="B55" s="39" t="s">
        <v>204</v>
      </c>
    </row>
    <row r="56" spans="1:2">
      <c r="A56" s="39" t="s">
        <v>197</v>
      </c>
      <c r="B56" s="39" t="s">
        <v>205</v>
      </c>
    </row>
    <row r="57" spans="1:2">
      <c r="A57" s="39" t="s">
        <v>197</v>
      </c>
      <c r="B57" s="39" t="s">
        <v>206</v>
      </c>
    </row>
    <row r="58" spans="1:2">
      <c r="A58" s="39" t="s">
        <v>197</v>
      </c>
      <c r="B58" s="39" t="s">
        <v>207</v>
      </c>
    </row>
    <row r="59" spans="1:2">
      <c r="A59" s="39" t="s">
        <v>197</v>
      </c>
      <c r="B59" s="39" t="s">
        <v>208</v>
      </c>
    </row>
    <row r="60" spans="1:2">
      <c r="A60" s="39" t="s">
        <v>197</v>
      </c>
      <c r="B60" s="39" t="s">
        <v>209</v>
      </c>
    </row>
    <row r="61" spans="1:2">
      <c r="A61" s="39" t="s">
        <v>197</v>
      </c>
      <c r="B61" s="39" t="s">
        <v>210</v>
      </c>
    </row>
    <row r="62" spans="1:2">
      <c r="A62" s="39" t="s">
        <v>197</v>
      </c>
      <c r="B62" s="39" t="s">
        <v>211</v>
      </c>
    </row>
    <row r="63" spans="1:2">
      <c r="A63" s="39" t="s">
        <v>197</v>
      </c>
      <c r="B63" s="39" t="s">
        <v>212</v>
      </c>
    </row>
    <row r="64" spans="1:2">
      <c r="A64" s="39" t="s">
        <v>197</v>
      </c>
      <c r="B64" s="39" t="s">
        <v>213</v>
      </c>
    </row>
    <row r="65" spans="1:2">
      <c r="A65" s="39" t="s">
        <v>197</v>
      </c>
      <c r="B65" s="39" t="s">
        <v>214</v>
      </c>
    </row>
    <row r="66" spans="1:2">
      <c r="A66" s="39" t="s">
        <v>197</v>
      </c>
      <c r="B66" s="39" t="s">
        <v>215</v>
      </c>
    </row>
    <row r="67" spans="1:2">
      <c r="A67" s="39" t="s">
        <v>197</v>
      </c>
      <c r="B67" s="39" t="s">
        <v>216</v>
      </c>
    </row>
    <row r="68" spans="1:2">
      <c r="A68" s="39" t="s">
        <v>197</v>
      </c>
      <c r="B68" s="39" t="s">
        <v>217</v>
      </c>
    </row>
    <row r="69" spans="1:2">
      <c r="A69" s="39" t="s">
        <v>197</v>
      </c>
      <c r="B69" s="39" t="s">
        <v>218</v>
      </c>
    </row>
    <row r="70" spans="1:2">
      <c r="A70" s="39" t="s">
        <v>197</v>
      </c>
      <c r="B70" s="39" t="s">
        <v>219</v>
      </c>
    </row>
    <row r="71" spans="1:2">
      <c r="A71" s="39" t="s">
        <v>197</v>
      </c>
      <c r="B71" s="39" t="s">
        <v>220</v>
      </c>
    </row>
    <row r="72" spans="1:2">
      <c r="A72" s="39" t="s">
        <v>197</v>
      </c>
      <c r="B72" s="39" t="s">
        <v>221</v>
      </c>
    </row>
    <row r="73" spans="1:2">
      <c r="A73" s="39" t="s">
        <v>197</v>
      </c>
      <c r="B73" s="39" t="s">
        <v>222</v>
      </c>
    </row>
    <row r="74" spans="1:2">
      <c r="A74" s="39" t="s">
        <v>197</v>
      </c>
      <c r="B74" s="39" t="s">
        <v>223</v>
      </c>
    </row>
    <row r="75" spans="1:2">
      <c r="A75" s="39" t="s">
        <v>197</v>
      </c>
      <c r="B75" s="39" t="s">
        <v>224</v>
      </c>
    </row>
    <row r="76" spans="1:2">
      <c r="A76" s="39" t="s">
        <v>197</v>
      </c>
      <c r="B76" s="39" t="s">
        <v>225</v>
      </c>
    </row>
    <row r="77" spans="1:2">
      <c r="A77" s="39" t="s">
        <v>197</v>
      </c>
      <c r="B77" s="39" t="s">
        <v>226</v>
      </c>
    </row>
    <row r="78" spans="1:2">
      <c r="A78" s="39" t="s">
        <v>197</v>
      </c>
      <c r="B78" s="39" t="s">
        <v>227</v>
      </c>
    </row>
    <row r="79" spans="1:2">
      <c r="A79" s="39" t="s">
        <v>197</v>
      </c>
      <c r="B79" s="39" t="s">
        <v>228</v>
      </c>
    </row>
    <row r="80" spans="1:2">
      <c r="A80" s="39" t="s">
        <v>197</v>
      </c>
      <c r="B80" s="39" t="s">
        <v>229</v>
      </c>
    </row>
    <row r="81" spans="1:3">
      <c r="A81" s="39" t="s">
        <v>197</v>
      </c>
      <c r="B81" s="39" t="s">
        <v>230</v>
      </c>
    </row>
    <row r="82" spans="1:3">
      <c r="A82" s="39" t="s">
        <v>197</v>
      </c>
      <c r="B82" s="39" t="s">
        <v>231</v>
      </c>
    </row>
    <row r="83" spans="1:3">
      <c r="A83" s="39" t="s">
        <v>197</v>
      </c>
      <c r="B83" s="39" t="s">
        <v>232</v>
      </c>
    </row>
    <row r="84" spans="1:3">
      <c r="A84" s="39" t="s">
        <v>197</v>
      </c>
      <c r="B84" s="39" t="s">
        <v>233</v>
      </c>
    </row>
    <row r="85" spans="1:3">
      <c r="A85" s="39" t="s">
        <v>197</v>
      </c>
      <c r="B85" s="39" t="s">
        <v>234</v>
      </c>
    </row>
    <row r="86" spans="1:3" s="40" customFormat="1">
      <c r="A86" s="39" t="s">
        <v>197</v>
      </c>
      <c r="B86" s="39" t="s">
        <v>235</v>
      </c>
      <c r="C86" s="36"/>
    </row>
    <row r="87" spans="1:3">
      <c r="A87" s="39" t="s">
        <v>197</v>
      </c>
      <c r="B87" s="39" t="s">
        <v>236</v>
      </c>
    </row>
    <row r="88" spans="1:3">
      <c r="A88" s="39" t="s">
        <v>197</v>
      </c>
      <c r="B88" s="39" t="s">
        <v>237</v>
      </c>
    </row>
    <row r="89" spans="1:3">
      <c r="A89" s="39" t="s">
        <v>197</v>
      </c>
      <c r="B89" s="39" t="s">
        <v>238</v>
      </c>
    </row>
    <row r="90" spans="1:3">
      <c r="A90" s="39" t="s">
        <v>197</v>
      </c>
      <c r="B90" s="39" t="s">
        <v>239</v>
      </c>
    </row>
    <row r="91" spans="1:3">
      <c r="A91" s="39" t="s">
        <v>197</v>
      </c>
      <c r="B91" s="39" t="s">
        <v>240</v>
      </c>
    </row>
    <row r="92" spans="1:3">
      <c r="A92" s="39" t="s">
        <v>197</v>
      </c>
      <c r="B92" s="39" t="s">
        <v>241</v>
      </c>
    </row>
    <row r="93" spans="1:3">
      <c r="A93" s="39" t="s">
        <v>197</v>
      </c>
      <c r="B93" s="39" t="s">
        <v>242</v>
      </c>
    </row>
    <row r="94" spans="1:3">
      <c r="A94" s="39" t="s">
        <v>197</v>
      </c>
      <c r="B94" s="39" t="s">
        <v>243</v>
      </c>
    </row>
    <row r="95" spans="1:3">
      <c r="A95" s="39" t="s">
        <v>197</v>
      </c>
      <c r="B95" s="39" t="s">
        <v>244</v>
      </c>
    </row>
    <row r="96" spans="1:3">
      <c r="A96" s="39" t="s">
        <v>197</v>
      </c>
      <c r="B96" s="39" t="s">
        <v>245</v>
      </c>
    </row>
    <row r="97" spans="1:3">
      <c r="A97" s="39" t="s">
        <v>197</v>
      </c>
      <c r="B97" s="39" t="s">
        <v>246</v>
      </c>
    </row>
    <row r="98" spans="1:3">
      <c r="A98" s="39" t="s">
        <v>197</v>
      </c>
      <c r="B98" s="39" t="s">
        <v>247</v>
      </c>
    </row>
    <row r="99" spans="1:3">
      <c r="A99" s="39" t="s">
        <v>197</v>
      </c>
      <c r="B99" s="39" t="s">
        <v>248</v>
      </c>
    </row>
    <row r="100" spans="1:3">
      <c r="A100" s="39" t="s">
        <v>197</v>
      </c>
      <c r="B100" s="39" t="s">
        <v>249</v>
      </c>
    </row>
    <row r="101" spans="1:3">
      <c r="A101" s="39" t="s">
        <v>197</v>
      </c>
      <c r="B101" s="39" t="s">
        <v>250</v>
      </c>
    </row>
    <row r="102" spans="1:3" s="41" customFormat="1">
      <c r="A102" s="39" t="s">
        <v>197</v>
      </c>
      <c r="B102" s="39" t="s">
        <v>251</v>
      </c>
      <c r="C102" s="36"/>
    </row>
    <row r="103" spans="1:3">
      <c r="A103" s="39" t="s">
        <v>252</v>
      </c>
      <c r="B103" s="39" t="s">
        <v>253</v>
      </c>
    </row>
    <row r="104" spans="1:3">
      <c r="A104" s="39" t="s">
        <v>252</v>
      </c>
      <c r="B104" s="39" t="s">
        <v>254</v>
      </c>
    </row>
    <row r="105" spans="1:3">
      <c r="A105" s="39" t="s">
        <v>252</v>
      </c>
      <c r="B105" s="39" t="s">
        <v>255</v>
      </c>
    </row>
    <row r="106" spans="1:3">
      <c r="A106" s="39" t="s">
        <v>252</v>
      </c>
      <c r="B106" s="39" t="s">
        <v>256</v>
      </c>
    </row>
    <row r="107" spans="1:3">
      <c r="A107" s="39" t="s">
        <v>252</v>
      </c>
      <c r="B107" s="39" t="s">
        <v>257</v>
      </c>
    </row>
    <row r="108" spans="1:3">
      <c r="A108" s="39" t="s">
        <v>252</v>
      </c>
      <c r="B108" s="39" t="s">
        <v>258</v>
      </c>
    </row>
    <row r="109" spans="1:3">
      <c r="A109" s="39" t="s">
        <v>252</v>
      </c>
      <c r="B109" s="39" t="s">
        <v>259</v>
      </c>
    </row>
    <row r="110" spans="1:3">
      <c r="A110" s="39" t="s">
        <v>252</v>
      </c>
      <c r="B110" s="39" t="s">
        <v>260</v>
      </c>
    </row>
    <row r="111" spans="1:3">
      <c r="A111" s="39" t="s">
        <v>252</v>
      </c>
      <c r="B111" s="39" t="s">
        <v>261</v>
      </c>
    </row>
    <row r="112" spans="1:3">
      <c r="A112" s="39" t="s">
        <v>252</v>
      </c>
      <c r="B112" s="39" t="s">
        <v>262</v>
      </c>
    </row>
    <row r="113" spans="1:2">
      <c r="A113" s="39" t="s">
        <v>252</v>
      </c>
      <c r="B113" s="39" t="s">
        <v>263</v>
      </c>
    </row>
    <row r="114" spans="1:2">
      <c r="A114" s="39" t="s">
        <v>252</v>
      </c>
      <c r="B114" s="39" t="s">
        <v>264</v>
      </c>
    </row>
    <row r="115" spans="1:2">
      <c r="A115" s="39" t="s">
        <v>252</v>
      </c>
      <c r="B115" s="39" t="s">
        <v>265</v>
      </c>
    </row>
    <row r="116" spans="1:2">
      <c r="A116" s="39" t="s">
        <v>252</v>
      </c>
      <c r="B116" s="39" t="s">
        <v>266</v>
      </c>
    </row>
    <row r="117" spans="1:2">
      <c r="A117" s="39" t="s">
        <v>252</v>
      </c>
      <c r="B117" s="39" t="s">
        <v>267</v>
      </c>
    </row>
    <row r="118" spans="1:2">
      <c r="A118" s="39" t="s">
        <v>252</v>
      </c>
      <c r="B118" s="39" t="s">
        <v>268</v>
      </c>
    </row>
    <row r="119" spans="1:2">
      <c r="A119" s="39" t="s">
        <v>252</v>
      </c>
      <c r="B119" s="39" t="s">
        <v>269</v>
      </c>
    </row>
    <row r="120" spans="1:2">
      <c r="A120" s="39" t="s">
        <v>252</v>
      </c>
      <c r="B120" s="39" t="s">
        <v>270</v>
      </c>
    </row>
    <row r="121" spans="1:2">
      <c r="A121" s="39" t="s">
        <v>252</v>
      </c>
      <c r="B121" s="39" t="s">
        <v>271</v>
      </c>
    </row>
    <row r="122" spans="1:2">
      <c r="A122" s="39" t="s">
        <v>252</v>
      </c>
      <c r="B122" s="39" t="s">
        <v>272</v>
      </c>
    </row>
    <row r="123" spans="1:2">
      <c r="A123" s="39" t="s">
        <v>252</v>
      </c>
      <c r="B123" s="39" t="s">
        <v>273</v>
      </c>
    </row>
    <row r="124" spans="1:2">
      <c r="A124" s="39" t="s">
        <v>252</v>
      </c>
      <c r="B124" s="39" t="s">
        <v>274</v>
      </c>
    </row>
    <row r="125" spans="1:2">
      <c r="A125" s="39" t="s">
        <v>252</v>
      </c>
      <c r="B125" s="39" t="s">
        <v>275</v>
      </c>
    </row>
    <row r="126" spans="1:2">
      <c r="A126" s="39" t="s">
        <v>252</v>
      </c>
      <c r="B126" s="39" t="s">
        <v>276</v>
      </c>
    </row>
    <row r="127" spans="1:2">
      <c r="A127" s="39" t="s">
        <v>252</v>
      </c>
      <c r="B127" s="39" t="s">
        <v>277</v>
      </c>
    </row>
    <row r="128" spans="1:2">
      <c r="A128" s="39" t="s">
        <v>252</v>
      </c>
      <c r="B128" s="39" t="s">
        <v>278</v>
      </c>
    </row>
    <row r="129" spans="1:2">
      <c r="A129" s="39" t="s">
        <v>252</v>
      </c>
      <c r="B129" s="39" t="s">
        <v>279</v>
      </c>
    </row>
    <row r="130" spans="1:2">
      <c r="A130" s="39" t="s">
        <v>252</v>
      </c>
      <c r="B130" s="39" t="s">
        <v>280</v>
      </c>
    </row>
    <row r="131" spans="1:2">
      <c r="A131" s="39" t="s">
        <v>252</v>
      </c>
      <c r="B131" s="39" t="s">
        <v>281</v>
      </c>
    </row>
    <row r="132" spans="1:2">
      <c r="A132" s="39" t="s">
        <v>252</v>
      </c>
      <c r="B132" s="39" t="s">
        <v>282</v>
      </c>
    </row>
    <row r="133" spans="1:2">
      <c r="A133" s="39" t="s">
        <v>252</v>
      </c>
      <c r="B133" s="39" t="s">
        <v>283</v>
      </c>
    </row>
    <row r="134" spans="1:2">
      <c r="A134" s="39" t="s">
        <v>252</v>
      </c>
      <c r="B134" s="39" t="s">
        <v>284</v>
      </c>
    </row>
    <row r="135" spans="1:2">
      <c r="A135" s="39" t="s">
        <v>252</v>
      </c>
      <c r="B135" s="39" t="s">
        <v>285</v>
      </c>
    </row>
    <row r="136" spans="1:2">
      <c r="A136" s="39" t="s">
        <v>252</v>
      </c>
      <c r="B136" s="39" t="s">
        <v>286</v>
      </c>
    </row>
    <row r="137" spans="1:2">
      <c r="A137" s="39" t="s">
        <v>252</v>
      </c>
      <c r="B137" s="39" t="s">
        <v>287</v>
      </c>
    </row>
    <row r="138" spans="1:2">
      <c r="A138" s="39" t="s">
        <v>252</v>
      </c>
      <c r="B138" s="39" t="s">
        <v>288</v>
      </c>
    </row>
    <row r="139" spans="1:2">
      <c r="A139" s="39" t="s">
        <v>252</v>
      </c>
      <c r="B139" s="39" t="s">
        <v>289</v>
      </c>
    </row>
    <row r="140" spans="1:2">
      <c r="A140" s="39" t="s">
        <v>252</v>
      </c>
      <c r="B140" s="39" t="s">
        <v>290</v>
      </c>
    </row>
    <row r="141" spans="1:2">
      <c r="A141" s="39" t="s">
        <v>252</v>
      </c>
      <c r="B141" s="39" t="s">
        <v>291</v>
      </c>
    </row>
    <row r="142" spans="1:2">
      <c r="A142" s="39" t="s">
        <v>252</v>
      </c>
      <c r="B142" s="39" t="s">
        <v>292</v>
      </c>
    </row>
    <row r="143" spans="1:2">
      <c r="A143" s="39" t="s">
        <v>252</v>
      </c>
      <c r="B143" s="39" t="s">
        <v>293</v>
      </c>
    </row>
    <row r="144" spans="1:2">
      <c r="A144" s="39" t="s">
        <v>252</v>
      </c>
      <c r="B144" s="39" t="s">
        <v>294</v>
      </c>
    </row>
    <row r="145" spans="1:2">
      <c r="A145" s="39" t="s">
        <v>252</v>
      </c>
      <c r="B145" s="39" t="s">
        <v>295</v>
      </c>
    </row>
    <row r="146" spans="1:2">
      <c r="A146" s="39" t="s">
        <v>252</v>
      </c>
      <c r="B146" s="39" t="s">
        <v>296</v>
      </c>
    </row>
    <row r="147" spans="1:2">
      <c r="A147" s="39" t="s">
        <v>252</v>
      </c>
      <c r="B147" s="39" t="s">
        <v>297</v>
      </c>
    </row>
    <row r="148" spans="1:2">
      <c r="A148" s="39" t="s">
        <v>252</v>
      </c>
      <c r="B148" s="39" t="s">
        <v>298</v>
      </c>
    </row>
    <row r="149" spans="1:2">
      <c r="A149" s="39" t="s">
        <v>252</v>
      </c>
      <c r="B149" s="39" t="s">
        <v>299</v>
      </c>
    </row>
    <row r="150" spans="1:2">
      <c r="A150" s="39" t="s">
        <v>252</v>
      </c>
      <c r="B150" s="39" t="s">
        <v>300</v>
      </c>
    </row>
    <row r="151" spans="1:2">
      <c r="A151" s="39" t="s">
        <v>252</v>
      </c>
      <c r="B151" s="39" t="s">
        <v>301</v>
      </c>
    </row>
    <row r="152" spans="1:2">
      <c r="A152" s="39" t="s">
        <v>252</v>
      </c>
      <c r="B152" s="39" t="s">
        <v>302</v>
      </c>
    </row>
    <row r="153" spans="1:2">
      <c r="A153" s="39" t="s">
        <v>252</v>
      </c>
      <c r="B153" s="39" t="s">
        <v>303</v>
      </c>
    </row>
    <row r="154" spans="1:2">
      <c r="A154" s="39" t="s">
        <v>252</v>
      </c>
      <c r="B154" s="39" t="s">
        <v>304</v>
      </c>
    </row>
    <row r="155" spans="1:2">
      <c r="A155" s="39" t="s">
        <v>252</v>
      </c>
      <c r="B155" s="39" t="s">
        <v>305</v>
      </c>
    </row>
    <row r="156" spans="1:2">
      <c r="A156" s="39" t="s">
        <v>252</v>
      </c>
      <c r="B156" s="39" t="s">
        <v>306</v>
      </c>
    </row>
    <row r="157" spans="1:2">
      <c r="A157" s="39" t="s">
        <v>252</v>
      </c>
      <c r="B157" s="39" t="s">
        <v>307</v>
      </c>
    </row>
    <row r="158" spans="1:2">
      <c r="A158" s="39" t="s">
        <v>252</v>
      </c>
      <c r="B158" s="39" t="s">
        <v>308</v>
      </c>
    </row>
    <row r="159" spans="1:2">
      <c r="A159" s="39" t="s">
        <v>252</v>
      </c>
      <c r="B159" s="39" t="s">
        <v>309</v>
      </c>
    </row>
    <row r="160" spans="1:2">
      <c r="A160" s="39" t="s">
        <v>252</v>
      </c>
      <c r="B160" s="39" t="s">
        <v>310</v>
      </c>
    </row>
    <row r="161" spans="1:2">
      <c r="A161" s="39" t="s">
        <v>252</v>
      </c>
      <c r="B161" s="39" t="s">
        <v>311</v>
      </c>
    </row>
    <row r="162" spans="1:2">
      <c r="A162" s="39" t="s">
        <v>252</v>
      </c>
      <c r="B162" s="39" t="s">
        <v>312</v>
      </c>
    </row>
    <row r="163" spans="1:2">
      <c r="A163" s="39" t="s">
        <v>252</v>
      </c>
      <c r="B163" s="39" t="s">
        <v>313</v>
      </c>
    </row>
    <row r="164" spans="1:2">
      <c r="A164" s="39" t="s">
        <v>252</v>
      </c>
      <c r="B164" s="39" t="s">
        <v>314</v>
      </c>
    </row>
    <row r="165" spans="1:2">
      <c r="A165" s="39" t="s">
        <v>252</v>
      </c>
      <c r="B165" s="39" t="s">
        <v>315</v>
      </c>
    </row>
    <row r="166" spans="1:2">
      <c r="A166" s="39" t="s">
        <v>252</v>
      </c>
      <c r="B166" s="39" t="s">
        <v>316</v>
      </c>
    </row>
    <row r="167" spans="1:2">
      <c r="A167" s="39" t="s">
        <v>252</v>
      </c>
      <c r="B167" s="39" t="s">
        <v>317</v>
      </c>
    </row>
    <row r="168" spans="1:2">
      <c r="A168" s="39" t="s">
        <v>252</v>
      </c>
      <c r="B168" s="39" t="s">
        <v>318</v>
      </c>
    </row>
    <row r="169" spans="1:2">
      <c r="A169" s="39" t="s">
        <v>252</v>
      </c>
      <c r="B169" s="39" t="s">
        <v>319</v>
      </c>
    </row>
    <row r="170" spans="1:2">
      <c r="A170" s="39" t="s">
        <v>252</v>
      </c>
      <c r="B170" s="39" t="s">
        <v>320</v>
      </c>
    </row>
    <row r="171" spans="1:2">
      <c r="A171" s="39" t="s">
        <v>252</v>
      </c>
      <c r="B171" s="39" t="s">
        <v>321</v>
      </c>
    </row>
    <row r="172" spans="1:2">
      <c r="A172" s="39" t="s">
        <v>252</v>
      </c>
      <c r="B172" s="39" t="s">
        <v>322</v>
      </c>
    </row>
    <row r="173" spans="1:2">
      <c r="A173" s="39" t="s">
        <v>252</v>
      </c>
      <c r="B173" s="39" t="s">
        <v>323</v>
      </c>
    </row>
    <row r="174" spans="1:2">
      <c r="A174" s="39" t="s">
        <v>252</v>
      </c>
      <c r="B174" s="39" t="s">
        <v>324</v>
      </c>
    </row>
    <row r="175" spans="1:2">
      <c r="A175" s="39" t="s">
        <v>252</v>
      </c>
      <c r="B175" s="39" t="s">
        <v>325</v>
      </c>
    </row>
    <row r="176" spans="1:2">
      <c r="A176" s="39" t="s">
        <v>252</v>
      </c>
      <c r="B176" s="39" t="s">
        <v>326</v>
      </c>
    </row>
    <row r="177" spans="1:2">
      <c r="A177" s="39" t="s">
        <v>252</v>
      </c>
      <c r="B177" s="39" t="s">
        <v>327</v>
      </c>
    </row>
    <row r="178" spans="1:2">
      <c r="A178" s="39" t="s">
        <v>252</v>
      </c>
      <c r="B178" s="39" t="s">
        <v>328</v>
      </c>
    </row>
    <row r="179" spans="1:2">
      <c r="A179" s="39" t="s">
        <v>252</v>
      </c>
      <c r="B179" s="39" t="s">
        <v>329</v>
      </c>
    </row>
    <row r="180" spans="1:2">
      <c r="A180" s="39" t="s">
        <v>252</v>
      </c>
      <c r="B180" s="39" t="s">
        <v>330</v>
      </c>
    </row>
    <row r="181" spans="1:2">
      <c r="A181" s="39" t="s">
        <v>252</v>
      </c>
      <c r="B181" s="39" t="s">
        <v>331</v>
      </c>
    </row>
    <row r="182" spans="1:2">
      <c r="A182" s="39" t="s">
        <v>252</v>
      </c>
      <c r="B182" s="39" t="s">
        <v>332</v>
      </c>
    </row>
    <row r="183" spans="1:2">
      <c r="A183" s="39" t="s">
        <v>252</v>
      </c>
      <c r="B183" s="39" t="s">
        <v>333</v>
      </c>
    </row>
    <row r="184" spans="1:2">
      <c r="A184" s="39" t="s">
        <v>252</v>
      </c>
      <c r="B184" s="39" t="s">
        <v>334</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xr:uid="{00000000-0009-0000-0000-000007000000}">
    <sortState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rgb="FF6C0000"/>
  </sheetPr>
  <dimension ref="A1:C119"/>
  <sheetViews>
    <sheetView zoomScale="110" zoomScaleNormal="110" workbookViewId="0">
      <selection activeCell="F44" sqref="F43:F44"/>
    </sheetView>
  </sheetViews>
  <sheetFormatPr baseColWidth="10" defaultColWidth="11.42578125" defaultRowHeight="15.75"/>
  <cols>
    <col min="1" max="1" width="22.140625" style="15" customWidth="1"/>
    <col min="2" max="2" width="39.5703125" style="15" customWidth="1"/>
    <col min="3" max="3" width="66.7109375" style="15" customWidth="1"/>
    <col min="4" max="4" width="11.42578125" style="15" customWidth="1"/>
    <col min="5" max="16384" width="11.42578125" style="15"/>
  </cols>
  <sheetData>
    <row r="1" spans="1:3" s="36" customFormat="1" ht="16.5">
      <c r="A1" s="190"/>
      <c r="C1" s="37" t="s">
        <v>335</v>
      </c>
    </row>
    <row r="2" spans="1:3" s="36" customFormat="1" ht="16.5">
      <c r="A2" s="190"/>
    </row>
    <row r="3" spans="1:3" s="36" customFormat="1" ht="16.5">
      <c r="A3" s="481" t="s">
        <v>123</v>
      </c>
      <c r="B3" s="481"/>
      <c r="C3" s="481"/>
    </row>
    <row r="4" spans="1:3" s="36" customFormat="1" ht="16.5">
      <c r="A4" s="481" t="s">
        <v>124</v>
      </c>
      <c r="B4" s="481"/>
      <c r="C4" s="481"/>
    </row>
    <row r="5" spans="1:3" s="36" customFormat="1" ht="16.5">
      <c r="A5" s="190"/>
      <c r="B5" s="190"/>
      <c r="C5" s="190"/>
    </row>
    <row r="6" spans="1:3" s="36" customFormat="1" ht="16.5">
      <c r="A6" s="483" t="s">
        <v>336</v>
      </c>
      <c r="B6" s="483"/>
      <c r="C6" s="483"/>
    </row>
    <row r="8" spans="1:3" s="16" customFormat="1" ht="23.25" customHeight="1">
      <c r="A8" s="189" t="s">
        <v>136</v>
      </c>
      <c r="B8" s="189" t="s">
        <v>137</v>
      </c>
      <c r="C8" s="189" t="s">
        <v>337</v>
      </c>
    </row>
    <row r="9" spans="1:3">
      <c r="A9" s="46" t="s">
        <v>338</v>
      </c>
      <c r="B9" s="46" t="s">
        <v>339</v>
      </c>
      <c r="C9" s="46" t="s">
        <v>340</v>
      </c>
    </row>
    <row r="10" spans="1:3">
      <c r="A10" s="46" t="s">
        <v>338</v>
      </c>
      <c r="B10" s="46" t="s">
        <v>339</v>
      </c>
      <c r="C10" s="46" t="s">
        <v>341</v>
      </c>
    </row>
    <row r="11" spans="1:3">
      <c r="A11" s="46" t="s">
        <v>338</v>
      </c>
      <c r="B11" s="46" t="s">
        <v>342</v>
      </c>
      <c r="C11" s="46" t="s">
        <v>343</v>
      </c>
    </row>
    <row r="12" spans="1:3">
      <c r="A12" s="46" t="s">
        <v>338</v>
      </c>
      <c r="B12" s="46" t="s">
        <v>342</v>
      </c>
      <c r="C12" s="46" t="s">
        <v>344</v>
      </c>
    </row>
    <row r="13" spans="1:3">
      <c r="A13" s="46" t="s">
        <v>338</v>
      </c>
      <c r="B13" s="46" t="s">
        <v>342</v>
      </c>
      <c r="C13" s="46" t="s">
        <v>345</v>
      </c>
    </row>
    <row r="14" spans="1:3">
      <c r="A14" s="46" t="s">
        <v>338</v>
      </c>
      <c r="B14" s="46" t="s">
        <v>342</v>
      </c>
      <c r="C14" s="46" t="s">
        <v>346</v>
      </c>
    </row>
    <row r="15" spans="1:3">
      <c r="A15" s="46" t="s">
        <v>338</v>
      </c>
      <c r="B15" s="46" t="s">
        <v>347</v>
      </c>
      <c r="C15" s="46" t="s">
        <v>348</v>
      </c>
    </row>
    <row r="16" spans="1:3">
      <c r="A16" s="46" t="s">
        <v>338</v>
      </c>
      <c r="B16" s="46" t="s">
        <v>347</v>
      </c>
      <c r="C16" s="46" t="s">
        <v>349</v>
      </c>
    </row>
    <row r="17" spans="1:3">
      <c r="A17" s="46" t="s">
        <v>338</v>
      </c>
      <c r="B17" s="46" t="s">
        <v>347</v>
      </c>
      <c r="C17" s="46" t="s">
        <v>350</v>
      </c>
    </row>
    <row r="18" spans="1:3">
      <c r="A18" s="46" t="s">
        <v>338</v>
      </c>
      <c r="B18" s="46" t="s">
        <v>347</v>
      </c>
      <c r="C18" s="46" t="s">
        <v>351</v>
      </c>
    </row>
    <row r="19" spans="1:3">
      <c r="A19" s="46" t="s">
        <v>338</v>
      </c>
      <c r="B19" s="46" t="s">
        <v>347</v>
      </c>
      <c r="C19" s="46" t="s">
        <v>352</v>
      </c>
    </row>
    <row r="20" spans="1:3">
      <c r="A20" s="46" t="s">
        <v>338</v>
      </c>
      <c r="B20" s="46" t="s">
        <v>347</v>
      </c>
      <c r="C20" s="46" t="s">
        <v>353</v>
      </c>
    </row>
    <row r="21" spans="1:3">
      <c r="A21" s="46" t="s">
        <v>338</v>
      </c>
      <c r="B21" s="46" t="s">
        <v>347</v>
      </c>
      <c r="C21" s="46" t="s">
        <v>354</v>
      </c>
    </row>
    <row r="22" spans="1:3">
      <c r="A22" s="46" t="s">
        <v>338</v>
      </c>
      <c r="B22" s="46" t="s">
        <v>347</v>
      </c>
      <c r="C22" s="46" t="s">
        <v>355</v>
      </c>
    </row>
    <row r="23" spans="1:3">
      <c r="A23" s="46" t="s">
        <v>338</v>
      </c>
      <c r="B23" s="46" t="s">
        <v>347</v>
      </c>
      <c r="C23" s="46" t="s">
        <v>356</v>
      </c>
    </row>
    <row r="24" spans="1:3">
      <c r="A24" s="46" t="s">
        <v>338</v>
      </c>
      <c r="B24" s="46" t="s">
        <v>357</v>
      </c>
      <c r="C24" s="46" t="s">
        <v>358</v>
      </c>
    </row>
    <row r="25" spans="1:3">
      <c r="A25" s="46" t="s">
        <v>338</v>
      </c>
      <c r="B25" s="46" t="s">
        <v>359</v>
      </c>
      <c r="C25" s="46" t="s">
        <v>360</v>
      </c>
    </row>
    <row r="26" spans="1:3">
      <c r="A26" s="46" t="s">
        <v>338</v>
      </c>
      <c r="B26" s="46" t="s">
        <v>359</v>
      </c>
      <c r="C26" s="46" t="s">
        <v>361</v>
      </c>
    </row>
    <row r="27" spans="1:3">
      <c r="A27" s="46" t="s">
        <v>338</v>
      </c>
      <c r="B27" s="46" t="s">
        <v>362</v>
      </c>
      <c r="C27" s="46" t="s">
        <v>363</v>
      </c>
    </row>
    <row r="28" spans="1:3">
      <c r="A28" s="46" t="s">
        <v>338</v>
      </c>
      <c r="B28" s="46" t="s">
        <v>362</v>
      </c>
      <c r="C28" s="46" t="s">
        <v>364</v>
      </c>
    </row>
    <row r="29" spans="1:3">
      <c r="A29" s="46" t="s">
        <v>338</v>
      </c>
      <c r="B29" s="46" t="s">
        <v>362</v>
      </c>
      <c r="C29" s="46" t="s">
        <v>365</v>
      </c>
    </row>
    <row r="30" spans="1:3">
      <c r="A30" s="46" t="s">
        <v>338</v>
      </c>
      <c r="B30" s="47" t="s">
        <v>366</v>
      </c>
      <c r="C30" s="46" t="s">
        <v>367</v>
      </c>
    </row>
    <row r="31" spans="1:3">
      <c r="A31" s="46" t="s">
        <v>338</v>
      </c>
      <c r="B31" s="47" t="s">
        <v>366</v>
      </c>
      <c r="C31" s="46" t="s">
        <v>368</v>
      </c>
    </row>
    <row r="32" spans="1:3">
      <c r="A32" s="46" t="s">
        <v>338</v>
      </c>
      <c r="B32" s="47" t="s">
        <v>366</v>
      </c>
      <c r="C32" s="46" t="s">
        <v>369</v>
      </c>
    </row>
    <row r="33" spans="1:3">
      <c r="A33" s="46" t="s">
        <v>338</v>
      </c>
      <c r="B33" s="47" t="s">
        <v>366</v>
      </c>
      <c r="C33" s="46" t="s">
        <v>370</v>
      </c>
    </row>
    <row r="34" spans="1:3">
      <c r="A34" s="46" t="s">
        <v>338</v>
      </c>
      <c r="B34" s="46" t="s">
        <v>371</v>
      </c>
      <c r="C34" s="46" t="s">
        <v>372</v>
      </c>
    </row>
    <row r="35" spans="1:3">
      <c r="A35" s="46" t="s">
        <v>338</v>
      </c>
      <c r="B35" s="46" t="s">
        <v>371</v>
      </c>
      <c r="C35" s="46" t="s">
        <v>373</v>
      </c>
    </row>
    <row r="36" spans="1:3">
      <c r="A36" s="46" t="s">
        <v>338</v>
      </c>
      <c r="B36" s="46" t="s">
        <v>371</v>
      </c>
      <c r="C36" s="46" t="s">
        <v>374</v>
      </c>
    </row>
    <row r="37" spans="1:3">
      <c r="A37" s="46" t="s">
        <v>338</v>
      </c>
      <c r="B37" s="46" t="s">
        <v>371</v>
      </c>
      <c r="C37" s="46" t="s">
        <v>375</v>
      </c>
    </row>
    <row r="38" spans="1:3">
      <c r="A38" s="46" t="s">
        <v>338</v>
      </c>
      <c r="B38" s="46" t="s">
        <v>371</v>
      </c>
      <c r="C38" s="46" t="s">
        <v>376</v>
      </c>
    </row>
    <row r="39" spans="1:3">
      <c r="A39" s="46" t="s">
        <v>377</v>
      </c>
      <c r="B39" s="46" t="s">
        <v>378</v>
      </c>
      <c r="C39" s="46" t="s">
        <v>379</v>
      </c>
    </row>
    <row r="40" spans="1:3">
      <c r="A40" s="46" t="s">
        <v>377</v>
      </c>
      <c r="B40" s="46" t="s">
        <v>378</v>
      </c>
      <c r="C40" s="46" t="s">
        <v>380</v>
      </c>
    </row>
    <row r="41" spans="1:3">
      <c r="A41" s="46" t="s">
        <v>377</v>
      </c>
      <c r="B41" s="46" t="s">
        <v>378</v>
      </c>
      <c r="C41" s="46" t="s">
        <v>381</v>
      </c>
    </row>
    <row r="42" spans="1:3">
      <c r="A42" s="46" t="s">
        <v>377</v>
      </c>
      <c r="B42" s="46" t="s">
        <v>378</v>
      </c>
      <c r="C42" s="46" t="s">
        <v>382</v>
      </c>
    </row>
    <row r="43" spans="1:3">
      <c r="A43" s="46" t="s">
        <v>377</v>
      </c>
      <c r="B43" s="46" t="s">
        <v>378</v>
      </c>
      <c r="C43" s="46" t="s">
        <v>383</v>
      </c>
    </row>
    <row r="44" spans="1:3">
      <c r="A44" s="46" t="s">
        <v>377</v>
      </c>
      <c r="B44" s="46" t="s">
        <v>378</v>
      </c>
      <c r="C44" s="46" t="s">
        <v>384</v>
      </c>
    </row>
    <row r="45" spans="1:3">
      <c r="A45" s="46" t="s">
        <v>377</v>
      </c>
      <c r="B45" s="46" t="s">
        <v>385</v>
      </c>
      <c r="C45" s="46" t="s">
        <v>386</v>
      </c>
    </row>
    <row r="46" spans="1:3">
      <c r="A46" s="46" t="s">
        <v>377</v>
      </c>
      <c r="B46" s="46" t="s">
        <v>385</v>
      </c>
      <c r="C46" s="46" t="s">
        <v>387</v>
      </c>
    </row>
    <row r="47" spans="1:3">
      <c r="A47" s="46" t="s">
        <v>377</v>
      </c>
      <c r="B47" s="46" t="s">
        <v>385</v>
      </c>
      <c r="C47" s="46" t="s">
        <v>388</v>
      </c>
    </row>
    <row r="48" spans="1:3">
      <c r="A48" s="46" t="s">
        <v>377</v>
      </c>
      <c r="B48" s="46" t="s">
        <v>385</v>
      </c>
      <c r="C48" s="46" t="s">
        <v>389</v>
      </c>
    </row>
    <row r="49" spans="1:3">
      <c r="A49" s="46" t="s">
        <v>377</v>
      </c>
      <c r="B49" s="46" t="s">
        <v>385</v>
      </c>
      <c r="C49" s="46" t="s">
        <v>390</v>
      </c>
    </row>
    <row r="50" spans="1:3">
      <c r="A50" s="46" t="s">
        <v>377</v>
      </c>
      <c r="B50" s="46" t="s">
        <v>385</v>
      </c>
      <c r="C50" s="46" t="s">
        <v>391</v>
      </c>
    </row>
    <row r="51" spans="1:3">
      <c r="A51" s="46" t="s">
        <v>377</v>
      </c>
      <c r="B51" s="46" t="s">
        <v>385</v>
      </c>
      <c r="C51" s="46" t="s">
        <v>392</v>
      </c>
    </row>
    <row r="52" spans="1:3">
      <c r="A52" s="46" t="s">
        <v>377</v>
      </c>
      <c r="B52" s="46" t="s">
        <v>393</v>
      </c>
      <c r="C52" s="46" t="s">
        <v>394</v>
      </c>
    </row>
    <row r="53" spans="1:3">
      <c r="A53" s="46" t="s">
        <v>377</v>
      </c>
      <c r="B53" s="46" t="s">
        <v>393</v>
      </c>
      <c r="C53" s="46" t="s">
        <v>395</v>
      </c>
    </row>
    <row r="54" spans="1:3">
      <c r="A54" s="46" t="s">
        <v>377</v>
      </c>
      <c r="B54" s="46" t="s">
        <v>393</v>
      </c>
      <c r="C54" s="46" t="s">
        <v>396</v>
      </c>
    </row>
    <row r="55" spans="1:3">
      <c r="A55" s="46" t="s">
        <v>377</v>
      </c>
      <c r="B55" s="46" t="s">
        <v>393</v>
      </c>
      <c r="C55" s="46" t="s">
        <v>397</v>
      </c>
    </row>
    <row r="56" spans="1:3">
      <c r="A56" s="46" t="s">
        <v>377</v>
      </c>
      <c r="B56" s="46" t="s">
        <v>393</v>
      </c>
      <c r="C56" s="46" t="s">
        <v>398</v>
      </c>
    </row>
    <row r="57" spans="1:3" ht="26.25">
      <c r="A57" s="46" t="s">
        <v>377</v>
      </c>
      <c r="B57" s="47" t="s">
        <v>399</v>
      </c>
      <c r="C57" s="46" t="s">
        <v>400</v>
      </c>
    </row>
    <row r="58" spans="1:3" ht="26.25">
      <c r="A58" s="46" t="s">
        <v>377</v>
      </c>
      <c r="B58" s="47" t="s">
        <v>399</v>
      </c>
      <c r="C58" s="46" t="s">
        <v>401</v>
      </c>
    </row>
    <row r="59" spans="1:3" ht="26.25">
      <c r="A59" s="46" t="s">
        <v>377</v>
      </c>
      <c r="B59" s="47" t="s">
        <v>399</v>
      </c>
      <c r="C59" s="46" t="s">
        <v>402</v>
      </c>
    </row>
    <row r="60" spans="1:3" ht="26.25">
      <c r="A60" s="46" t="s">
        <v>377</v>
      </c>
      <c r="B60" s="47" t="s">
        <v>399</v>
      </c>
      <c r="C60" s="46" t="s">
        <v>403</v>
      </c>
    </row>
    <row r="61" spans="1:3">
      <c r="A61" s="46" t="s">
        <v>377</v>
      </c>
      <c r="B61" s="46" t="s">
        <v>404</v>
      </c>
      <c r="C61" s="46" t="s">
        <v>405</v>
      </c>
    </row>
    <row r="62" spans="1:3">
      <c r="A62" s="46" t="s">
        <v>377</v>
      </c>
      <c r="B62" s="46" t="s">
        <v>404</v>
      </c>
      <c r="C62" s="46" t="s">
        <v>406</v>
      </c>
    </row>
    <row r="63" spans="1:3">
      <c r="A63" s="46" t="s">
        <v>377</v>
      </c>
      <c r="B63" s="46" t="s">
        <v>404</v>
      </c>
      <c r="C63" s="46" t="s">
        <v>407</v>
      </c>
    </row>
    <row r="64" spans="1:3">
      <c r="A64" s="46" t="s">
        <v>377</v>
      </c>
      <c r="B64" s="46" t="s">
        <v>404</v>
      </c>
      <c r="C64" s="46" t="s">
        <v>408</v>
      </c>
    </row>
    <row r="65" spans="1:3">
      <c r="A65" s="46" t="s">
        <v>377</v>
      </c>
      <c r="B65" s="46" t="s">
        <v>404</v>
      </c>
      <c r="C65" s="46" t="s">
        <v>409</v>
      </c>
    </row>
    <row r="66" spans="1:3">
      <c r="A66" s="46" t="s">
        <v>377</v>
      </c>
      <c r="B66" s="46" t="s">
        <v>404</v>
      </c>
      <c r="C66" s="46" t="s">
        <v>410</v>
      </c>
    </row>
    <row r="67" spans="1:3">
      <c r="A67" s="46" t="s">
        <v>377</v>
      </c>
      <c r="B67" s="46" t="s">
        <v>411</v>
      </c>
      <c r="C67" s="46" t="s">
        <v>412</v>
      </c>
    </row>
    <row r="68" spans="1:3">
      <c r="A68" s="46" t="s">
        <v>377</v>
      </c>
      <c r="B68" s="46" t="s">
        <v>411</v>
      </c>
      <c r="C68" s="46" t="s">
        <v>413</v>
      </c>
    </row>
    <row r="69" spans="1:3">
      <c r="A69" s="46" t="s">
        <v>377</v>
      </c>
      <c r="B69" s="46" t="s">
        <v>411</v>
      </c>
      <c r="C69" s="46" t="s">
        <v>414</v>
      </c>
    </row>
    <row r="70" spans="1:3">
      <c r="A70" s="46" t="s">
        <v>377</v>
      </c>
      <c r="B70" s="46" t="s">
        <v>411</v>
      </c>
      <c r="C70" s="46" t="s">
        <v>415</v>
      </c>
    </row>
    <row r="71" spans="1:3">
      <c r="A71" s="46" t="s">
        <v>377</v>
      </c>
      <c r="B71" s="46" t="s">
        <v>411</v>
      </c>
      <c r="C71" s="46" t="s">
        <v>416</v>
      </c>
    </row>
    <row r="72" spans="1:3">
      <c r="A72" s="46" t="s">
        <v>377</v>
      </c>
      <c r="B72" s="46" t="s">
        <v>411</v>
      </c>
      <c r="C72" s="46" t="s">
        <v>417</v>
      </c>
    </row>
    <row r="73" spans="1:3">
      <c r="A73" s="46" t="s">
        <v>377</v>
      </c>
      <c r="B73" s="46" t="s">
        <v>411</v>
      </c>
      <c r="C73" s="46" t="s">
        <v>418</v>
      </c>
    </row>
    <row r="74" spans="1:3">
      <c r="A74" s="46" t="s">
        <v>377</v>
      </c>
      <c r="B74" s="46" t="s">
        <v>411</v>
      </c>
      <c r="C74" s="46" t="s">
        <v>419</v>
      </c>
    </row>
    <row r="75" spans="1:3">
      <c r="A75" s="46" t="s">
        <v>377</v>
      </c>
      <c r="B75" s="46" t="s">
        <v>411</v>
      </c>
      <c r="C75" s="46" t="s">
        <v>420</v>
      </c>
    </row>
    <row r="76" spans="1:3">
      <c r="A76" s="46" t="s">
        <v>377</v>
      </c>
      <c r="B76" s="46" t="s">
        <v>421</v>
      </c>
      <c r="C76" s="46" t="s">
        <v>422</v>
      </c>
    </row>
    <row r="77" spans="1:3" ht="26.25">
      <c r="A77" s="46" t="s">
        <v>423</v>
      </c>
      <c r="B77" s="47" t="s">
        <v>424</v>
      </c>
      <c r="C77" s="46" t="s">
        <v>425</v>
      </c>
    </row>
    <row r="78" spans="1:3" ht="26.25">
      <c r="A78" s="46" t="s">
        <v>423</v>
      </c>
      <c r="B78" s="47" t="s">
        <v>424</v>
      </c>
      <c r="C78" s="46" t="s">
        <v>426</v>
      </c>
    </row>
    <row r="79" spans="1:3">
      <c r="A79" s="46" t="s">
        <v>423</v>
      </c>
      <c r="B79" s="46" t="s">
        <v>427</v>
      </c>
      <c r="C79" s="46" t="s">
        <v>428</v>
      </c>
    </row>
    <row r="80" spans="1:3">
      <c r="A80" s="46" t="s">
        <v>423</v>
      </c>
      <c r="B80" s="46" t="s">
        <v>427</v>
      </c>
      <c r="C80" s="46" t="s">
        <v>429</v>
      </c>
    </row>
    <row r="81" spans="1:3">
      <c r="A81" s="46" t="s">
        <v>423</v>
      </c>
      <c r="B81" s="46" t="s">
        <v>427</v>
      </c>
      <c r="C81" s="46" t="s">
        <v>430</v>
      </c>
    </row>
    <row r="82" spans="1:3">
      <c r="A82" s="46" t="s">
        <v>423</v>
      </c>
      <c r="B82" s="46" t="s">
        <v>427</v>
      </c>
      <c r="C82" s="46" t="s">
        <v>431</v>
      </c>
    </row>
    <row r="83" spans="1:3">
      <c r="A83" s="46" t="s">
        <v>423</v>
      </c>
      <c r="B83" s="46" t="s">
        <v>427</v>
      </c>
      <c r="C83" s="46" t="s">
        <v>432</v>
      </c>
    </row>
    <row r="84" spans="1:3">
      <c r="A84" s="46" t="s">
        <v>423</v>
      </c>
      <c r="B84" s="46" t="s">
        <v>427</v>
      </c>
      <c r="C84" s="46" t="s">
        <v>433</v>
      </c>
    </row>
    <row r="85" spans="1:3">
      <c r="A85" s="46" t="s">
        <v>423</v>
      </c>
      <c r="B85" s="46" t="s">
        <v>434</v>
      </c>
      <c r="C85" s="46" t="s">
        <v>435</v>
      </c>
    </row>
    <row r="86" spans="1:3">
      <c r="A86" s="46" t="s">
        <v>423</v>
      </c>
      <c r="B86" s="46" t="s">
        <v>434</v>
      </c>
      <c r="C86" s="46" t="s">
        <v>436</v>
      </c>
    </row>
    <row r="87" spans="1:3">
      <c r="A87" s="46" t="s">
        <v>423</v>
      </c>
      <c r="B87" s="46" t="s">
        <v>434</v>
      </c>
      <c r="C87" s="46" t="s">
        <v>437</v>
      </c>
    </row>
    <row r="88" spans="1:3">
      <c r="A88" s="46" t="s">
        <v>423</v>
      </c>
      <c r="B88" s="46" t="s">
        <v>434</v>
      </c>
      <c r="C88" s="46" t="s">
        <v>438</v>
      </c>
    </row>
    <row r="89" spans="1:3">
      <c r="A89" s="46" t="s">
        <v>423</v>
      </c>
      <c r="B89" s="46" t="s">
        <v>434</v>
      </c>
      <c r="C89" s="46" t="s">
        <v>439</v>
      </c>
    </row>
    <row r="90" spans="1:3">
      <c r="A90" s="46" t="s">
        <v>423</v>
      </c>
      <c r="B90" s="46" t="s">
        <v>434</v>
      </c>
      <c r="C90" s="46" t="s">
        <v>440</v>
      </c>
    </row>
    <row r="91" spans="1:3">
      <c r="A91" s="46" t="s">
        <v>423</v>
      </c>
      <c r="B91" s="46" t="s">
        <v>441</v>
      </c>
      <c r="C91" s="46" t="s">
        <v>442</v>
      </c>
    </row>
    <row r="92" spans="1:3">
      <c r="A92" s="46" t="s">
        <v>423</v>
      </c>
      <c r="B92" s="46" t="s">
        <v>441</v>
      </c>
      <c r="C92" s="46" t="s">
        <v>443</v>
      </c>
    </row>
    <row r="93" spans="1:3">
      <c r="A93" s="46" t="s">
        <v>423</v>
      </c>
      <c r="B93" s="46" t="s">
        <v>441</v>
      </c>
      <c r="C93" s="46" t="s">
        <v>444</v>
      </c>
    </row>
    <row r="94" spans="1:3">
      <c r="A94" s="46" t="s">
        <v>423</v>
      </c>
      <c r="B94" s="46" t="s">
        <v>445</v>
      </c>
      <c r="C94" s="46" t="s">
        <v>446</v>
      </c>
    </row>
    <row r="95" spans="1:3">
      <c r="A95" s="46" t="s">
        <v>423</v>
      </c>
      <c r="B95" s="46" t="s">
        <v>445</v>
      </c>
      <c r="C95" s="46" t="s">
        <v>447</v>
      </c>
    </row>
    <row r="96" spans="1:3">
      <c r="A96" s="46" t="s">
        <v>423</v>
      </c>
      <c r="B96" s="46" t="s">
        <v>445</v>
      </c>
      <c r="C96" s="46" t="s">
        <v>448</v>
      </c>
    </row>
    <row r="97" spans="1:3">
      <c r="A97" s="46" t="s">
        <v>423</v>
      </c>
      <c r="B97" s="46" t="s">
        <v>445</v>
      </c>
      <c r="C97" s="46" t="s">
        <v>449</v>
      </c>
    </row>
    <row r="98" spans="1:3">
      <c r="A98" s="46" t="s">
        <v>423</v>
      </c>
      <c r="B98" s="46" t="s">
        <v>445</v>
      </c>
      <c r="C98" s="46" t="s">
        <v>450</v>
      </c>
    </row>
    <row r="99" spans="1:3">
      <c r="A99" s="46" t="s">
        <v>423</v>
      </c>
      <c r="B99" s="46" t="s">
        <v>445</v>
      </c>
      <c r="C99" s="46" t="s">
        <v>451</v>
      </c>
    </row>
    <row r="100" spans="1:3">
      <c r="A100" s="46" t="s">
        <v>423</v>
      </c>
      <c r="B100" s="46" t="s">
        <v>452</v>
      </c>
      <c r="C100" s="46" t="s">
        <v>453</v>
      </c>
    </row>
    <row r="101" spans="1:3">
      <c r="A101" s="46" t="s">
        <v>423</v>
      </c>
      <c r="B101" s="46" t="s">
        <v>454</v>
      </c>
      <c r="C101" s="46" t="s">
        <v>455</v>
      </c>
    </row>
    <row r="102" spans="1:3">
      <c r="A102" s="46" t="s">
        <v>423</v>
      </c>
      <c r="B102" s="46" t="s">
        <v>454</v>
      </c>
      <c r="C102" s="46" t="s">
        <v>456</v>
      </c>
    </row>
    <row r="103" spans="1:3">
      <c r="A103" s="46" t="s">
        <v>423</v>
      </c>
      <c r="B103" s="46" t="s">
        <v>457</v>
      </c>
      <c r="C103" s="46" t="s">
        <v>458</v>
      </c>
    </row>
    <row r="104" spans="1:3">
      <c r="A104" s="46" t="s">
        <v>423</v>
      </c>
      <c r="B104" s="46" t="s">
        <v>457</v>
      </c>
      <c r="C104" s="46" t="s">
        <v>459</v>
      </c>
    </row>
    <row r="105" spans="1:3">
      <c r="A105" s="46" t="s">
        <v>423</v>
      </c>
      <c r="B105" s="46" t="s">
        <v>457</v>
      </c>
      <c r="C105" s="46" t="s">
        <v>460</v>
      </c>
    </row>
    <row r="106" spans="1:3">
      <c r="A106" s="46" t="s">
        <v>423</v>
      </c>
      <c r="B106" s="46" t="s">
        <v>457</v>
      </c>
      <c r="C106" s="46" t="s">
        <v>461</v>
      </c>
    </row>
    <row r="107" spans="1:3">
      <c r="A107" s="46" t="s">
        <v>423</v>
      </c>
      <c r="B107" s="47" t="s">
        <v>462</v>
      </c>
      <c r="C107" s="46" t="s">
        <v>463</v>
      </c>
    </row>
    <row r="108" spans="1:3">
      <c r="A108" s="46" t="s">
        <v>423</v>
      </c>
      <c r="B108" s="47" t="s">
        <v>462</v>
      </c>
      <c r="C108" s="46" t="s">
        <v>464</v>
      </c>
    </row>
    <row r="109" spans="1:3">
      <c r="A109" s="46" t="s">
        <v>423</v>
      </c>
      <c r="B109" s="47" t="s">
        <v>462</v>
      </c>
      <c r="C109" s="46" t="s">
        <v>465</v>
      </c>
    </row>
    <row r="110" spans="1:3" ht="26.25">
      <c r="A110" s="47" t="s">
        <v>466</v>
      </c>
      <c r="B110" s="47" t="s">
        <v>467</v>
      </c>
      <c r="C110" s="46" t="s">
        <v>468</v>
      </c>
    </row>
    <row r="111" spans="1:3" ht="26.25">
      <c r="A111" s="47" t="s">
        <v>466</v>
      </c>
      <c r="B111" s="47" t="s">
        <v>467</v>
      </c>
      <c r="C111" s="46" t="s">
        <v>469</v>
      </c>
    </row>
    <row r="112" spans="1:3" ht="26.25">
      <c r="A112" s="47" t="s">
        <v>466</v>
      </c>
      <c r="B112" s="47" t="s">
        <v>470</v>
      </c>
      <c r="C112" s="46" t="s">
        <v>471</v>
      </c>
    </row>
    <row r="113" spans="1:3" ht="26.25">
      <c r="A113" s="47" t="s">
        <v>466</v>
      </c>
      <c r="B113" s="47" t="s">
        <v>470</v>
      </c>
      <c r="C113" s="46" t="s">
        <v>472</v>
      </c>
    </row>
    <row r="114" spans="1:3" ht="26.25">
      <c r="A114" s="47" t="s">
        <v>466</v>
      </c>
      <c r="B114" s="47" t="s">
        <v>470</v>
      </c>
      <c r="C114" s="46" t="s">
        <v>473</v>
      </c>
    </row>
    <row r="115" spans="1:3" ht="26.25">
      <c r="A115" s="47" t="s">
        <v>466</v>
      </c>
      <c r="B115" s="46" t="s">
        <v>474</v>
      </c>
      <c r="C115" s="46" t="s">
        <v>475</v>
      </c>
    </row>
    <row r="116" spans="1:3" ht="26.25">
      <c r="A116" s="47" t="s">
        <v>466</v>
      </c>
      <c r="B116" s="46" t="s">
        <v>474</v>
      </c>
      <c r="C116" s="46" t="s">
        <v>476</v>
      </c>
    </row>
    <row r="117" spans="1:3" ht="26.25">
      <c r="A117" s="47" t="s">
        <v>466</v>
      </c>
      <c r="B117" s="46" t="s">
        <v>474</v>
      </c>
      <c r="C117" s="46" t="s">
        <v>477</v>
      </c>
    </row>
    <row r="118" spans="1:3" ht="26.25">
      <c r="A118" s="47" t="s">
        <v>466</v>
      </c>
      <c r="B118" s="46" t="s">
        <v>474</v>
      </c>
      <c r="C118" s="46" t="s">
        <v>478</v>
      </c>
    </row>
    <row r="119" spans="1:3" ht="26.25">
      <c r="A119" s="47" t="s">
        <v>466</v>
      </c>
      <c r="B119" s="47" t="s">
        <v>479</v>
      </c>
      <c r="C119" s="46" t="s">
        <v>480</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6C0000"/>
  </sheetPr>
  <dimension ref="A1:C38"/>
  <sheetViews>
    <sheetView workbookViewId="0">
      <selection activeCell="A7" sqref="A7"/>
    </sheetView>
  </sheetViews>
  <sheetFormatPr baseColWidth="10" defaultColWidth="11.42578125" defaultRowHeight="15.75"/>
  <cols>
    <col min="1" max="1" width="81.85546875" style="3" bestFit="1" customWidth="1"/>
    <col min="2" max="2" width="9.5703125" style="6" customWidth="1"/>
    <col min="3" max="3" width="2.28515625" style="3" customWidth="1"/>
    <col min="4" max="16384" width="11.42578125" style="3"/>
  </cols>
  <sheetData>
    <row r="1" spans="1:3" s="36" customFormat="1" ht="16.5">
      <c r="A1" s="190"/>
      <c r="B1" s="37" t="s">
        <v>481</v>
      </c>
    </row>
    <row r="2" spans="1:3" s="36" customFormat="1" ht="16.5">
      <c r="A2" s="190"/>
    </row>
    <row r="3" spans="1:3" s="36" customFormat="1" ht="16.5">
      <c r="A3" s="481" t="s">
        <v>123</v>
      </c>
      <c r="B3" s="481"/>
      <c r="C3" s="42"/>
    </row>
    <row r="4" spans="1:3" s="36" customFormat="1" ht="16.5">
      <c r="A4" s="481" t="s">
        <v>124</v>
      </c>
      <c r="B4" s="481"/>
      <c r="C4" s="42"/>
    </row>
    <row r="5" spans="1:3" s="36" customFormat="1" ht="16.5">
      <c r="A5" s="190"/>
      <c r="B5" s="190"/>
      <c r="C5" s="190"/>
    </row>
    <row r="6" spans="1:3" s="36" customFormat="1" ht="16.5">
      <c r="A6" s="483" t="s">
        <v>482</v>
      </c>
      <c r="B6" s="483"/>
      <c r="C6" s="43"/>
    </row>
    <row r="8" spans="1:3">
      <c r="A8" s="66" t="s">
        <v>483</v>
      </c>
      <c r="B8" s="66" t="s">
        <v>81</v>
      </c>
    </row>
    <row r="9" spans="1:3">
      <c r="A9" s="4" t="s">
        <v>484</v>
      </c>
      <c r="B9" s="5"/>
    </row>
    <row r="10" spans="1:3">
      <c r="A10" s="44" t="s">
        <v>485</v>
      </c>
      <c r="B10" s="5"/>
    </row>
    <row r="11" spans="1:3">
      <c r="A11" s="55" t="s">
        <v>486</v>
      </c>
      <c r="B11" s="56" t="s">
        <v>487</v>
      </c>
    </row>
    <row r="12" spans="1:3">
      <c r="A12" s="45" t="s">
        <v>488</v>
      </c>
      <c r="B12" s="5" t="s">
        <v>489</v>
      </c>
    </row>
    <row r="13" spans="1:3">
      <c r="A13" s="44" t="s">
        <v>490</v>
      </c>
      <c r="B13" s="5"/>
    </row>
    <row r="14" spans="1:3">
      <c r="A14" s="45" t="s">
        <v>491</v>
      </c>
      <c r="B14" s="5" t="s">
        <v>492</v>
      </c>
    </row>
    <row r="15" spans="1:3">
      <c r="A15" s="45" t="s">
        <v>493</v>
      </c>
      <c r="B15" s="5" t="s">
        <v>494</v>
      </c>
    </row>
    <row r="16" spans="1:3">
      <c r="A16" s="45" t="s">
        <v>495</v>
      </c>
      <c r="B16" s="5" t="s">
        <v>496</v>
      </c>
    </row>
    <row r="17" spans="1:2">
      <c r="A17" s="45" t="s">
        <v>497</v>
      </c>
      <c r="B17" s="5" t="s">
        <v>498</v>
      </c>
    </row>
    <row r="18" spans="1:2">
      <c r="A18" s="45" t="s">
        <v>499</v>
      </c>
      <c r="B18" s="5" t="s">
        <v>500</v>
      </c>
    </row>
    <row r="19" spans="1:2">
      <c r="A19" s="45" t="s">
        <v>501</v>
      </c>
      <c r="B19" s="5" t="s">
        <v>502</v>
      </c>
    </row>
    <row r="20" spans="1:2">
      <c r="A20" s="45" t="s">
        <v>503</v>
      </c>
      <c r="B20" s="5" t="s">
        <v>504</v>
      </c>
    </row>
    <row r="21" spans="1:2">
      <c r="A21" s="55" t="s">
        <v>505</v>
      </c>
      <c r="B21" s="56" t="s">
        <v>506</v>
      </c>
    </row>
    <row r="22" spans="1:2">
      <c r="A22" s="44" t="s">
        <v>507</v>
      </c>
      <c r="B22" s="5"/>
    </row>
    <row r="23" spans="1:2">
      <c r="A23" s="45" t="s">
        <v>508</v>
      </c>
      <c r="B23" s="5" t="s">
        <v>509</v>
      </c>
    </row>
    <row r="24" spans="1:2">
      <c r="A24" s="55" t="s">
        <v>510</v>
      </c>
      <c r="B24" s="56" t="s">
        <v>511</v>
      </c>
    </row>
    <row r="25" spans="1:2">
      <c r="A25" s="45" t="s">
        <v>512</v>
      </c>
      <c r="B25" s="5" t="s">
        <v>513</v>
      </c>
    </row>
    <row r="26" spans="1:2">
      <c r="A26" s="44" t="s">
        <v>514</v>
      </c>
      <c r="B26" s="5"/>
    </row>
    <row r="27" spans="1:2">
      <c r="A27" s="45" t="s">
        <v>515</v>
      </c>
      <c r="B27" s="5" t="s">
        <v>516</v>
      </c>
    </row>
    <row r="28" spans="1:2">
      <c r="A28" s="45" t="s">
        <v>517</v>
      </c>
      <c r="B28" s="5" t="s">
        <v>518</v>
      </c>
    </row>
    <row r="29" spans="1:2">
      <c r="A29" s="44" t="s">
        <v>519</v>
      </c>
      <c r="B29" s="5"/>
    </row>
    <row r="30" spans="1:2">
      <c r="A30" s="45" t="s">
        <v>520</v>
      </c>
      <c r="B30" s="5" t="s">
        <v>521</v>
      </c>
    </row>
    <row r="31" spans="1:2">
      <c r="A31" s="45" t="s">
        <v>522</v>
      </c>
      <c r="B31" s="5" t="s">
        <v>523</v>
      </c>
    </row>
    <row r="32" spans="1:2">
      <c r="A32" s="45" t="s">
        <v>524</v>
      </c>
      <c r="B32" s="5" t="s">
        <v>525</v>
      </c>
    </row>
    <row r="33" spans="1:2">
      <c r="A33" s="45" t="s">
        <v>526</v>
      </c>
      <c r="B33" s="5" t="s">
        <v>527</v>
      </c>
    </row>
    <row r="34" spans="1:2">
      <c r="A34" s="44" t="s">
        <v>528</v>
      </c>
      <c r="B34" s="5"/>
    </row>
    <row r="35" spans="1:2">
      <c r="A35" s="45" t="s">
        <v>529</v>
      </c>
      <c r="B35" s="5" t="s">
        <v>530</v>
      </c>
    </row>
    <row r="36" spans="1:2">
      <c r="A36" s="4" t="s">
        <v>531</v>
      </c>
      <c r="B36" s="5" t="s">
        <v>532</v>
      </c>
    </row>
    <row r="37" spans="1:2">
      <c r="A37" s="4" t="s">
        <v>533</v>
      </c>
      <c r="B37" s="5" t="s">
        <v>534</v>
      </c>
    </row>
    <row r="38" spans="1:2">
      <c r="A38" s="4" t="s">
        <v>535</v>
      </c>
      <c r="B38" s="5" t="s">
        <v>536</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rgb="FF8D0505"/>
  </sheetPr>
  <dimension ref="A1:C23"/>
  <sheetViews>
    <sheetView topLeftCell="A4" zoomScaleNormal="100" zoomScalePageLayoutView="150" workbookViewId="0">
      <selection activeCell="A10" sqref="A10"/>
    </sheetView>
  </sheetViews>
  <sheetFormatPr baseColWidth="10" defaultColWidth="8.85546875" defaultRowHeight="30.75" customHeight="1"/>
  <cols>
    <col min="1" max="1" width="8.85546875" style="6"/>
    <col min="2" max="2" width="55.140625" style="30" bestFit="1" customWidth="1"/>
    <col min="3" max="16384" width="8.85546875" style="3"/>
  </cols>
  <sheetData>
    <row r="1" spans="1:3" s="36" customFormat="1" ht="16.5">
      <c r="A1" s="190"/>
      <c r="B1" s="37" t="s">
        <v>537</v>
      </c>
    </row>
    <row r="2" spans="1:3" s="36" customFormat="1" ht="16.5">
      <c r="A2" s="190"/>
    </row>
    <row r="3" spans="1:3" s="36" customFormat="1" ht="16.5">
      <c r="A3" s="481" t="s">
        <v>123</v>
      </c>
      <c r="B3" s="481"/>
      <c r="C3" s="42"/>
    </row>
    <row r="4" spans="1:3" s="36" customFormat="1" ht="16.5">
      <c r="A4" s="481" t="s">
        <v>124</v>
      </c>
      <c r="B4" s="481"/>
      <c r="C4" s="42"/>
    </row>
    <row r="5" spans="1:3" s="36" customFormat="1" ht="16.5">
      <c r="A5" s="190"/>
      <c r="B5" s="190"/>
      <c r="C5" s="190"/>
    </row>
    <row r="6" spans="1:3" s="36" customFormat="1" ht="16.5">
      <c r="A6" s="483" t="s">
        <v>538</v>
      </c>
      <c r="B6" s="483"/>
      <c r="C6" s="43"/>
    </row>
    <row r="7" spans="1:3" s="36" customFormat="1" ht="16.5">
      <c r="A7" s="191"/>
      <c r="B7" s="191"/>
      <c r="C7" s="43"/>
    </row>
    <row r="8" spans="1:3" s="8" customFormat="1" ht="30.75" customHeight="1">
      <c r="A8" s="67" t="s">
        <v>81</v>
      </c>
      <c r="B8" s="68" t="s">
        <v>539</v>
      </c>
    </row>
    <row r="9" spans="1:3" ht="30.75" customHeight="1">
      <c r="A9" s="31">
        <v>1</v>
      </c>
      <c r="B9" s="33" t="s">
        <v>540</v>
      </c>
    </row>
    <row r="10" spans="1:3" ht="30.75" customHeight="1">
      <c r="A10" s="32" t="s">
        <v>541</v>
      </c>
      <c r="B10" s="34" t="s">
        <v>542</v>
      </c>
    </row>
    <row r="11" spans="1:3" ht="30.75" customHeight="1">
      <c r="A11" s="32" t="s">
        <v>543</v>
      </c>
      <c r="B11" s="34" t="s">
        <v>544</v>
      </c>
    </row>
    <row r="12" spans="1:3" ht="30.75" customHeight="1">
      <c r="A12" s="32" t="s">
        <v>545</v>
      </c>
      <c r="B12" s="34" t="s">
        <v>546</v>
      </c>
    </row>
    <row r="13" spans="1:3" ht="30.75" customHeight="1">
      <c r="A13" s="32" t="s">
        <v>547</v>
      </c>
      <c r="B13" s="34" t="s">
        <v>548</v>
      </c>
    </row>
    <row r="14" spans="1:3" ht="30.75" customHeight="1">
      <c r="A14" s="32" t="s">
        <v>549</v>
      </c>
      <c r="B14" s="34" t="s">
        <v>550</v>
      </c>
    </row>
    <row r="15" spans="1:3" ht="30.75" customHeight="1">
      <c r="A15" s="32" t="s">
        <v>551</v>
      </c>
      <c r="B15" s="34" t="s">
        <v>552</v>
      </c>
    </row>
    <row r="16" spans="1:3" ht="30.75" customHeight="1">
      <c r="A16" s="32" t="s">
        <v>553</v>
      </c>
      <c r="B16" s="34" t="s">
        <v>554</v>
      </c>
    </row>
    <row r="17" spans="1:2" ht="30.75" customHeight="1">
      <c r="A17" s="31">
        <v>2</v>
      </c>
      <c r="B17" s="35" t="s">
        <v>555</v>
      </c>
    </row>
    <row r="18" spans="1:2" ht="30.75" customHeight="1">
      <c r="A18" s="32" t="s">
        <v>556</v>
      </c>
      <c r="B18" s="34" t="s">
        <v>550</v>
      </c>
    </row>
    <row r="19" spans="1:2" ht="30.75" customHeight="1">
      <c r="A19" s="32" t="s">
        <v>557</v>
      </c>
      <c r="B19" s="34" t="s">
        <v>552</v>
      </c>
    </row>
    <row r="20" spans="1:2" ht="30.75" customHeight="1">
      <c r="A20" s="32" t="s">
        <v>558</v>
      </c>
      <c r="B20" s="34" t="s">
        <v>559</v>
      </c>
    </row>
    <row r="21" spans="1:2" ht="30.75" customHeight="1">
      <c r="A21" s="6" t="s">
        <v>560</v>
      </c>
    </row>
    <row r="22" spans="1:2" ht="30.75" customHeight="1">
      <c r="A22" s="6" t="s">
        <v>560</v>
      </c>
    </row>
    <row r="23" spans="1:2" ht="30.75" customHeight="1">
      <c r="A23" s="6" t="s">
        <v>560</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rgb="FF6C0000"/>
  </sheetPr>
  <dimension ref="A1:C24"/>
  <sheetViews>
    <sheetView topLeftCell="A19" zoomScale="110" zoomScaleNormal="110" workbookViewId="0">
      <selection activeCell="A21" sqref="A21"/>
    </sheetView>
  </sheetViews>
  <sheetFormatPr baseColWidth="10" defaultColWidth="11.42578125" defaultRowHeight="12.75" customHeight="1"/>
  <cols>
    <col min="1" max="1" width="114.140625" style="25" customWidth="1"/>
    <col min="2" max="2" width="14.42578125" style="25" bestFit="1" customWidth="1"/>
    <col min="3" max="4" width="17.28515625" style="25" bestFit="1" customWidth="1"/>
    <col min="5" max="16384" width="11.42578125" style="25"/>
  </cols>
  <sheetData>
    <row r="1" spans="1:3" s="36" customFormat="1" ht="16.5">
      <c r="A1" s="37" t="s">
        <v>561</v>
      </c>
    </row>
    <row r="2" spans="1:3" s="36" customFormat="1" ht="16.5">
      <c r="A2" s="190"/>
    </row>
    <row r="3" spans="1:3" s="36" customFormat="1" ht="16.5">
      <c r="A3" s="190" t="s">
        <v>123</v>
      </c>
      <c r="B3" s="42"/>
      <c r="C3" s="42"/>
    </row>
    <row r="4" spans="1:3" s="36" customFormat="1" ht="16.5">
      <c r="A4" s="190" t="s">
        <v>124</v>
      </c>
      <c r="B4" s="42"/>
      <c r="C4" s="42"/>
    </row>
    <row r="5" spans="1:3" s="36" customFormat="1" ht="16.5">
      <c r="A5" s="190"/>
      <c r="B5" s="190"/>
      <c r="C5" s="190"/>
    </row>
    <row r="6" spans="1:3" s="36" customFormat="1" ht="16.5">
      <c r="A6" s="191" t="s">
        <v>562</v>
      </c>
      <c r="B6" s="43"/>
      <c r="C6" s="43"/>
    </row>
    <row r="7" spans="1:3" s="36" customFormat="1" ht="17.25" thickBot="1">
      <c r="A7" s="191"/>
      <c r="B7" s="191"/>
      <c r="C7" s="43"/>
    </row>
    <row r="8" spans="1:3" s="24" customFormat="1" ht="16.5" thickBot="1">
      <c r="A8" s="73" t="s">
        <v>563</v>
      </c>
    </row>
    <row r="9" spans="1:3" ht="15.75">
      <c r="A9" s="26" t="s">
        <v>564</v>
      </c>
    </row>
    <row r="10" spans="1:3" ht="15.75">
      <c r="A10" s="26" t="s">
        <v>552</v>
      </c>
    </row>
    <row r="11" spans="1:3" ht="16.5" thickBot="1">
      <c r="A11" s="26" t="s">
        <v>565</v>
      </c>
    </row>
    <row r="12" spans="1:3" s="24" customFormat="1" ht="16.5" thickBot="1">
      <c r="A12" s="73" t="s">
        <v>566</v>
      </c>
    </row>
    <row r="13" spans="1:3" ht="15.75">
      <c r="A13" s="26" t="s">
        <v>567</v>
      </c>
    </row>
    <row r="14" spans="1:3" ht="15.75">
      <c r="A14" s="27" t="s">
        <v>568</v>
      </c>
    </row>
    <row r="15" spans="1:3" ht="15.75">
      <c r="A15" s="27" t="s">
        <v>569</v>
      </c>
    </row>
    <row r="16" spans="1:3" ht="15.75">
      <c r="A16" s="27" t="s">
        <v>570</v>
      </c>
    </row>
    <row r="17" spans="1:1" ht="15.75">
      <c r="A17" s="27" t="s">
        <v>571</v>
      </c>
    </row>
    <row r="18" spans="1:1" ht="15.75">
      <c r="A18" s="27" t="s">
        <v>572</v>
      </c>
    </row>
    <row r="19" spans="1:1" ht="15.75">
      <c r="A19" s="27" t="s">
        <v>573</v>
      </c>
    </row>
    <row r="20" spans="1:1" ht="15.75">
      <c r="A20" s="27" t="s">
        <v>574</v>
      </c>
    </row>
    <row r="21" spans="1:1" s="24" customFormat="1" ht="15.75">
      <c r="A21" s="74" t="s">
        <v>575</v>
      </c>
    </row>
    <row r="22" spans="1:1" s="24" customFormat="1" ht="15.75">
      <c r="A22" s="27" t="s">
        <v>576</v>
      </c>
    </row>
    <row r="23" spans="1:1" s="24" customFormat="1" ht="15.75">
      <c r="A23" s="27" t="s">
        <v>577</v>
      </c>
    </row>
    <row r="24" spans="1:1" s="24" customFormat="1" ht="15.75">
      <c r="A24" s="27" t="s">
        <v>578</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rgb="FF6C0000"/>
  </sheetPr>
  <dimension ref="A1:C378"/>
  <sheetViews>
    <sheetView workbookViewId="0">
      <selection activeCell="H38" sqref="H38:I38"/>
    </sheetView>
  </sheetViews>
  <sheetFormatPr baseColWidth="10" defaultColWidth="11.42578125" defaultRowHeight="15"/>
  <cols>
    <col min="1" max="1" width="7.85546875" style="23" customWidth="1"/>
    <col min="2" max="2" width="122.85546875" style="17" bestFit="1" customWidth="1"/>
    <col min="3" max="16384" width="11.42578125" style="17"/>
  </cols>
  <sheetData>
    <row r="1" spans="1:3" s="36" customFormat="1" ht="16.5">
      <c r="A1" s="190"/>
      <c r="B1" s="37" t="s">
        <v>579</v>
      </c>
    </row>
    <row r="2" spans="1:3" s="36" customFormat="1" ht="16.5">
      <c r="A2" s="190"/>
    </row>
    <row r="3" spans="1:3" s="36" customFormat="1" ht="16.5">
      <c r="A3" s="481" t="s">
        <v>123</v>
      </c>
      <c r="B3" s="481"/>
      <c r="C3" s="42"/>
    </row>
    <row r="4" spans="1:3" s="36" customFormat="1" ht="16.5">
      <c r="A4" s="481" t="s">
        <v>124</v>
      </c>
      <c r="B4" s="481"/>
      <c r="C4" s="42"/>
    </row>
    <row r="5" spans="1:3" s="36" customFormat="1" ht="16.5">
      <c r="A5" s="190"/>
      <c r="B5" s="190"/>
      <c r="C5" s="190"/>
    </row>
    <row r="6" spans="1:3" s="36" customFormat="1" ht="16.5">
      <c r="A6" s="483" t="s">
        <v>580</v>
      </c>
      <c r="B6" s="483"/>
      <c r="C6" s="43"/>
    </row>
    <row r="7" spans="1:3" s="36" customFormat="1" ht="16.5">
      <c r="A7" s="191"/>
      <c r="B7" s="191"/>
      <c r="C7" s="43"/>
    </row>
    <row r="8" spans="1:3" s="18" customFormat="1" ht="15.75">
      <c r="A8" s="78" t="s">
        <v>81</v>
      </c>
      <c r="B8" s="75" t="s">
        <v>581</v>
      </c>
    </row>
    <row r="9" spans="1:3">
      <c r="A9" s="19">
        <v>1111</v>
      </c>
      <c r="B9" s="20" t="s">
        <v>582</v>
      </c>
    </row>
    <row r="10" spans="1:3">
      <c r="A10" s="19">
        <v>1121</v>
      </c>
      <c r="B10" s="20" t="s">
        <v>583</v>
      </c>
    </row>
    <row r="11" spans="1:3">
      <c r="A11" s="19">
        <v>1131</v>
      </c>
      <c r="B11" s="20" t="s">
        <v>584</v>
      </c>
    </row>
    <row r="12" spans="1:3">
      <c r="A12" s="19">
        <v>1141</v>
      </c>
      <c r="B12" s="20" t="s">
        <v>585</v>
      </c>
    </row>
    <row r="13" spans="1:3">
      <c r="A13" s="19">
        <v>1211</v>
      </c>
      <c r="B13" s="20" t="s">
        <v>586</v>
      </c>
    </row>
    <row r="14" spans="1:3">
      <c r="A14" s="19">
        <v>1221</v>
      </c>
      <c r="B14" s="20" t="s">
        <v>587</v>
      </c>
    </row>
    <row r="15" spans="1:3">
      <c r="A15" s="19">
        <v>1231</v>
      </c>
      <c r="B15" s="20" t="s">
        <v>588</v>
      </c>
    </row>
    <row r="16" spans="1:3">
      <c r="A16" s="19">
        <v>1241</v>
      </c>
      <c r="B16" s="20" t="s">
        <v>589</v>
      </c>
    </row>
    <row r="17" spans="1:2">
      <c r="A17" s="19">
        <v>1311</v>
      </c>
      <c r="B17" s="20" t="s">
        <v>590</v>
      </c>
    </row>
    <row r="18" spans="1:2">
      <c r="A18" s="19">
        <v>1321</v>
      </c>
      <c r="B18" s="20" t="s">
        <v>591</v>
      </c>
    </row>
    <row r="19" spans="1:2">
      <c r="A19" s="19">
        <v>1331</v>
      </c>
      <c r="B19" s="20" t="s">
        <v>592</v>
      </c>
    </row>
    <row r="20" spans="1:2">
      <c r="A20" s="19">
        <v>1341</v>
      </c>
      <c r="B20" s="20" t="s">
        <v>593</v>
      </c>
    </row>
    <row r="21" spans="1:2">
      <c r="A21" s="19">
        <v>1351</v>
      </c>
      <c r="B21" s="20" t="s">
        <v>594</v>
      </c>
    </row>
    <row r="22" spans="1:2">
      <c r="A22" s="19">
        <v>1361</v>
      </c>
      <c r="B22" s="20" t="s">
        <v>595</v>
      </c>
    </row>
    <row r="23" spans="1:2">
      <c r="A23" s="19">
        <v>1371</v>
      </c>
      <c r="B23" s="20" t="s">
        <v>596</v>
      </c>
    </row>
    <row r="24" spans="1:2">
      <c r="A24" s="19">
        <v>1381</v>
      </c>
      <c r="B24" s="20" t="s">
        <v>597</v>
      </c>
    </row>
    <row r="25" spans="1:2">
      <c r="A25" s="19">
        <v>1411</v>
      </c>
      <c r="B25" s="20" t="s">
        <v>598</v>
      </c>
    </row>
    <row r="26" spans="1:2">
      <c r="A26" s="19">
        <v>1421</v>
      </c>
      <c r="B26" s="20" t="s">
        <v>599</v>
      </c>
    </row>
    <row r="27" spans="1:2">
      <c r="A27" s="19">
        <v>1431</v>
      </c>
      <c r="B27" s="20" t="s">
        <v>600</v>
      </c>
    </row>
    <row r="28" spans="1:2">
      <c r="A28" s="19">
        <v>1441</v>
      </c>
      <c r="B28" s="20" t="s">
        <v>601</v>
      </c>
    </row>
    <row r="29" spans="1:2">
      <c r="A29" s="19">
        <v>1511</v>
      </c>
      <c r="B29" s="20" t="s">
        <v>602</v>
      </c>
    </row>
    <row r="30" spans="1:2">
      <c r="A30" s="19">
        <v>1521</v>
      </c>
      <c r="B30" s="20" t="s">
        <v>603</v>
      </c>
    </row>
    <row r="31" spans="1:2">
      <c r="A31" s="19">
        <v>1531</v>
      </c>
      <c r="B31" s="20" t="s">
        <v>604</v>
      </c>
    </row>
    <row r="32" spans="1:2">
      <c r="A32" s="19">
        <v>1541</v>
      </c>
      <c r="B32" s="20" t="s">
        <v>605</v>
      </c>
    </row>
    <row r="33" spans="1:2">
      <c r="A33" s="19">
        <v>1551</v>
      </c>
      <c r="B33" s="20" t="s">
        <v>606</v>
      </c>
    </row>
    <row r="34" spans="1:2">
      <c r="A34" s="19">
        <v>1591</v>
      </c>
      <c r="B34" s="20" t="s">
        <v>607</v>
      </c>
    </row>
    <row r="35" spans="1:2">
      <c r="A35" s="19">
        <v>1611</v>
      </c>
      <c r="B35" s="20" t="s">
        <v>608</v>
      </c>
    </row>
    <row r="36" spans="1:2">
      <c r="A36" s="19">
        <v>1711</v>
      </c>
      <c r="B36" s="20" t="s">
        <v>609</v>
      </c>
    </row>
    <row r="37" spans="1:2">
      <c r="A37" s="19">
        <v>1721</v>
      </c>
      <c r="B37" s="20" t="s">
        <v>610</v>
      </c>
    </row>
    <row r="38" spans="1:2">
      <c r="A38" s="19">
        <v>2111</v>
      </c>
      <c r="B38" s="20" t="s">
        <v>611</v>
      </c>
    </row>
    <row r="39" spans="1:2">
      <c r="A39" s="19">
        <v>2121</v>
      </c>
      <c r="B39" s="20" t="s">
        <v>612</v>
      </c>
    </row>
    <row r="40" spans="1:2">
      <c r="A40" s="19">
        <v>2131</v>
      </c>
      <c r="B40" s="20" t="s">
        <v>613</v>
      </c>
    </row>
    <row r="41" spans="1:2">
      <c r="A41" s="19">
        <v>2141</v>
      </c>
      <c r="B41" s="20" t="s">
        <v>614</v>
      </c>
    </row>
    <row r="42" spans="1:2">
      <c r="A42" s="19">
        <v>2151</v>
      </c>
      <c r="B42" s="20" t="s">
        <v>615</v>
      </c>
    </row>
    <row r="43" spans="1:2">
      <c r="A43" s="19">
        <v>2161</v>
      </c>
      <c r="B43" s="20" t="s">
        <v>616</v>
      </c>
    </row>
    <row r="44" spans="1:2">
      <c r="A44" s="19">
        <v>2171</v>
      </c>
      <c r="B44" s="20" t="s">
        <v>617</v>
      </c>
    </row>
    <row r="45" spans="1:2">
      <c r="A45" s="19">
        <v>2181</v>
      </c>
      <c r="B45" s="20" t="s">
        <v>618</v>
      </c>
    </row>
    <row r="46" spans="1:2">
      <c r="A46" s="19">
        <v>2211</v>
      </c>
      <c r="B46" s="20" t="s">
        <v>619</v>
      </c>
    </row>
    <row r="47" spans="1:2">
      <c r="A47" s="19">
        <v>2221</v>
      </c>
      <c r="B47" s="20" t="s">
        <v>620</v>
      </c>
    </row>
    <row r="48" spans="1:2">
      <c r="A48" s="19">
        <v>2231</v>
      </c>
      <c r="B48" s="20" t="s">
        <v>621</v>
      </c>
    </row>
    <row r="49" spans="1:2">
      <c r="A49" s="19">
        <v>2311</v>
      </c>
      <c r="B49" s="20" t="s">
        <v>622</v>
      </c>
    </row>
    <row r="50" spans="1:2">
      <c r="A50" s="19">
        <v>2321</v>
      </c>
      <c r="B50" s="20" t="s">
        <v>623</v>
      </c>
    </row>
    <row r="51" spans="1:2">
      <c r="A51" s="19">
        <v>2331</v>
      </c>
      <c r="B51" s="20" t="s">
        <v>624</v>
      </c>
    </row>
    <row r="52" spans="1:2">
      <c r="A52" s="19">
        <v>2341</v>
      </c>
      <c r="B52" s="20" t="s">
        <v>625</v>
      </c>
    </row>
    <row r="53" spans="1:2">
      <c r="A53" s="19">
        <v>2351</v>
      </c>
      <c r="B53" s="20" t="s">
        <v>626</v>
      </c>
    </row>
    <row r="54" spans="1:2">
      <c r="A54" s="19">
        <v>2361</v>
      </c>
      <c r="B54" s="20" t="s">
        <v>627</v>
      </c>
    </row>
    <row r="55" spans="1:2">
      <c r="A55" s="19">
        <v>2371</v>
      </c>
      <c r="B55" s="20" t="s">
        <v>628</v>
      </c>
    </row>
    <row r="56" spans="1:2">
      <c r="A56" s="19">
        <v>2381</v>
      </c>
      <c r="B56" s="20" t="s">
        <v>629</v>
      </c>
    </row>
    <row r="57" spans="1:2">
      <c r="A57" s="19">
        <v>2391</v>
      </c>
      <c r="B57" s="20" t="s">
        <v>630</v>
      </c>
    </row>
    <row r="58" spans="1:2">
      <c r="A58" s="19">
        <v>2411</v>
      </c>
      <c r="B58" s="20" t="s">
        <v>631</v>
      </c>
    </row>
    <row r="59" spans="1:2">
      <c r="A59" s="19">
        <v>2421</v>
      </c>
      <c r="B59" s="20" t="s">
        <v>632</v>
      </c>
    </row>
    <row r="60" spans="1:2">
      <c r="A60" s="19">
        <v>2431</v>
      </c>
      <c r="B60" s="20" t="s">
        <v>633</v>
      </c>
    </row>
    <row r="61" spans="1:2">
      <c r="A61" s="19">
        <v>2441</v>
      </c>
      <c r="B61" s="20" t="s">
        <v>634</v>
      </c>
    </row>
    <row r="62" spans="1:2">
      <c r="A62" s="19">
        <v>2451</v>
      </c>
      <c r="B62" s="20" t="s">
        <v>635</v>
      </c>
    </row>
    <row r="63" spans="1:2">
      <c r="A63" s="19">
        <v>2461</v>
      </c>
      <c r="B63" s="20" t="s">
        <v>636</v>
      </c>
    </row>
    <row r="64" spans="1:2">
      <c r="A64" s="19">
        <v>2471</v>
      </c>
      <c r="B64" s="20" t="s">
        <v>637</v>
      </c>
    </row>
    <row r="65" spans="1:2">
      <c r="A65" s="19">
        <v>2481</v>
      </c>
      <c r="B65" s="20" t="s">
        <v>638</v>
      </c>
    </row>
    <row r="66" spans="1:2">
      <c r="A66" s="19">
        <v>2491</v>
      </c>
      <c r="B66" s="20" t="s">
        <v>639</v>
      </c>
    </row>
    <row r="67" spans="1:2">
      <c r="A67" s="19">
        <v>2511</v>
      </c>
      <c r="B67" s="20" t="s">
        <v>640</v>
      </c>
    </row>
    <row r="68" spans="1:2">
      <c r="A68" s="19">
        <v>2521</v>
      </c>
      <c r="B68" s="20" t="s">
        <v>641</v>
      </c>
    </row>
    <row r="69" spans="1:2">
      <c r="A69" s="19">
        <v>2531</v>
      </c>
      <c r="B69" s="20" t="s">
        <v>642</v>
      </c>
    </row>
    <row r="70" spans="1:2">
      <c r="A70" s="19">
        <v>2541</v>
      </c>
      <c r="B70" s="20" t="s">
        <v>643</v>
      </c>
    </row>
    <row r="71" spans="1:2">
      <c r="A71" s="19">
        <v>2551</v>
      </c>
      <c r="B71" s="20" t="s">
        <v>644</v>
      </c>
    </row>
    <row r="72" spans="1:2">
      <c r="A72" s="19">
        <v>2561</v>
      </c>
      <c r="B72" s="20" t="s">
        <v>645</v>
      </c>
    </row>
    <row r="73" spans="1:2">
      <c r="A73" s="19">
        <v>2591</v>
      </c>
      <c r="B73" s="20" t="s">
        <v>646</v>
      </c>
    </row>
    <row r="74" spans="1:2">
      <c r="A74" s="19">
        <v>2611</v>
      </c>
      <c r="B74" s="20" t="s">
        <v>647</v>
      </c>
    </row>
    <row r="75" spans="1:2">
      <c r="A75" s="19">
        <v>2621</v>
      </c>
      <c r="B75" s="20" t="s">
        <v>648</v>
      </c>
    </row>
    <row r="76" spans="1:2">
      <c r="A76" s="19">
        <v>2711</v>
      </c>
      <c r="B76" s="20" t="s">
        <v>649</v>
      </c>
    </row>
    <row r="77" spans="1:2">
      <c r="A77" s="19">
        <v>2721</v>
      </c>
      <c r="B77" s="20" t="s">
        <v>650</v>
      </c>
    </row>
    <row r="78" spans="1:2">
      <c r="A78" s="19">
        <v>2731</v>
      </c>
      <c r="B78" s="20" t="s">
        <v>651</v>
      </c>
    </row>
    <row r="79" spans="1:2">
      <c r="A79" s="19">
        <v>2741</v>
      </c>
      <c r="B79" s="20" t="s">
        <v>652</v>
      </c>
    </row>
    <row r="80" spans="1:2">
      <c r="A80" s="19">
        <v>2751</v>
      </c>
      <c r="B80" s="20" t="s">
        <v>653</v>
      </c>
    </row>
    <row r="81" spans="1:2">
      <c r="A81" s="19">
        <v>2811</v>
      </c>
      <c r="B81" s="20" t="s">
        <v>654</v>
      </c>
    </row>
    <row r="82" spans="1:2">
      <c r="A82" s="19">
        <v>2821</v>
      </c>
      <c r="B82" s="20" t="s">
        <v>655</v>
      </c>
    </row>
    <row r="83" spans="1:2">
      <c r="A83" s="19">
        <v>2831</v>
      </c>
      <c r="B83" s="20" t="s">
        <v>656</v>
      </c>
    </row>
    <row r="84" spans="1:2">
      <c r="A84" s="19">
        <v>2911</v>
      </c>
      <c r="B84" s="20" t="s">
        <v>657</v>
      </c>
    </row>
    <row r="85" spans="1:2">
      <c r="A85" s="19">
        <v>2921</v>
      </c>
      <c r="B85" s="20" t="s">
        <v>658</v>
      </c>
    </row>
    <row r="86" spans="1:2">
      <c r="A86" s="19">
        <v>2931</v>
      </c>
      <c r="B86" s="20" t="s">
        <v>659</v>
      </c>
    </row>
    <row r="87" spans="1:2">
      <c r="A87" s="19">
        <v>2941</v>
      </c>
      <c r="B87" s="20" t="s">
        <v>660</v>
      </c>
    </row>
    <row r="88" spans="1:2">
      <c r="A88" s="19">
        <v>2951</v>
      </c>
      <c r="B88" s="20" t="s">
        <v>661</v>
      </c>
    </row>
    <row r="89" spans="1:2">
      <c r="A89" s="19">
        <v>2961</v>
      </c>
      <c r="B89" s="20" t="s">
        <v>662</v>
      </c>
    </row>
    <row r="90" spans="1:2">
      <c r="A90" s="19">
        <v>2971</v>
      </c>
      <c r="B90" s="20" t="s">
        <v>663</v>
      </c>
    </row>
    <row r="91" spans="1:2">
      <c r="A91" s="19">
        <v>2981</v>
      </c>
      <c r="B91" s="20" t="s">
        <v>664</v>
      </c>
    </row>
    <row r="92" spans="1:2">
      <c r="A92" s="19">
        <v>2991</v>
      </c>
      <c r="B92" s="20" t="s">
        <v>665</v>
      </c>
    </row>
    <row r="93" spans="1:2">
      <c r="A93" s="19">
        <v>3111</v>
      </c>
      <c r="B93" s="20" t="s">
        <v>666</v>
      </c>
    </row>
    <row r="94" spans="1:2">
      <c r="A94" s="19">
        <v>3121</v>
      </c>
      <c r="B94" s="20" t="s">
        <v>667</v>
      </c>
    </row>
    <row r="95" spans="1:2">
      <c r="A95" s="19">
        <v>3131</v>
      </c>
      <c r="B95" s="20" t="s">
        <v>668</v>
      </c>
    </row>
    <row r="96" spans="1:2">
      <c r="A96" s="19">
        <v>3141</v>
      </c>
      <c r="B96" s="20" t="s">
        <v>669</v>
      </c>
    </row>
    <row r="97" spans="1:2">
      <c r="A97" s="19">
        <v>3151</v>
      </c>
      <c r="B97" s="20" t="s">
        <v>670</v>
      </c>
    </row>
    <row r="98" spans="1:2">
      <c r="A98" s="19">
        <v>3161</v>
      </c>
      <c r="B98" s="20" t="s">
        <v>671</v>
      </c>
    </row>
    <row r="99" spans="1:2">
      <c r="A99" s="19">
        <v>3171</v>
      </c>
      <c r="B99" s="20" t="s">
        <v>672</v>
      </c>
    </row>
    <row r="100" spans="1:2">
      <c r="A100" s="19">
        <v>3181</v>
      </c>
      <c r="B100" s="20" t="s">
        <v>673</v>
      </c>
    </row>
    <row r="101" spans="1:2">
      <c r="A101" s="19">
        <v>3191</v>
      </c>
      <c r="B101" s="20" t="s">
        <v>674</v>
      </c>
    </row>
    <row r="102" spans="1:2">
      <c r="A102" s="19">
        <v>3211</v>
      </c>
      <c r="B102" s="20" t="s">
        <v>675</v>
      </c>
    </row>
    <row r="103" spans="1:2">
      <c r="A103" s="19">
        <v>3221</v>
      </c>
      <c r="B103" s="20" t="s">
        <v>676</v>
      </c>
    </row>
    <row r="104" spans="1:2">
      <c r="A104" s="19">
        <v>3231</v>
      </c>
      <c r="B104" s="20" t="s">
        <v>677</v>
      </c>
    </row>
    <row r="105" spans="1:2">
      <c r="A105" s="19">
        <v>3241</v>
      </c>
      <c r="B105" s="20" t="s">
        <v>678</v>
      </c>
    </row>
    <row r="106" spans="1:2">
      <c r="A106" s="19">
        <v>3251</v>
      </c>
      <c r="B106" s="20" t="s">
        <v>679</v>
      </c>
    </row>
    <row r="107" spans="1:2">
      <c r="A107" s="19">
        <v>3261</v>
      </c>
      <c r="B107" s="20" t="s">
        <v>680</v>
      </c>
    </row>
    <row r="108" spans="1:2">
      <c r="A108" s="19">
        <v>3271</v>
      </c>
      <c r="B108" s="20" t="s">
        <v>681</v>
      </c>
    </row>
    <row r="109" spans="1:2">
      <c r="A109" s="19">
        <v>3281</v>
      </c>
      <c r="B109" s="20" t="s">
        <v>682</v>
      </c>
    </row>
    <row r="110" spans="1:2">
      <c r="A110" s="19">
        <v>3291</v>
      </c>
      <c r="B110" s="20" t="s">
        <v>683</v>
      </c>
    </row>
    <row r="111" spans="1:2">
      <c r="A111" s="19">
        <v>3311</v>
      </c>
      <c r="B111" s="20" t="s">
        <v>684</v>
      </c>
    </row>
    <row r="112" spans="1:2">
      <c r="A112" s="19">
        <v>3321</v>
      </c>
      <c r="B112" s="20" t="s">
        <v>685</v>
      </c>
    </row>
    <row r="113" spans="1:2">
      <c r="A113" s="19">
        <v>3331</v>
      </c>
      <c r="B113" s="20" t="s">
        <v>686</v>
      </c>
    </row>
    <row r="114" spans="1:2">
      <c r="A114" s="19">
        <v>3341</v>
      </c>
      <c r="B114" s="20" t="s">
        <v>687</v>
      </c>
    </row>
    <row r="115" spans="1:2">
      <c r="A115" s="19">
        <v>3351</v>
      </c>
      <c r="B115" s="20" t="s">
        <v>688</v>
      </c>
    </row>
    <row r="116" spans="1:2">
      <c r="A116" s="19">
        <v>3361</v>
      </c>
      <c r="B116" s="20" t="s">
        <v>689</v>
      </c>
    </row>
    <row r="117" spans="1:2">
      <c r="A117" s="19">
        <v>3371</v>
      </c>
      <c r="B117" s="20" t="s">
        <v>690</v>
      </c>
    </row>
    <row r="118" spans="1:2">
      <c r="A118" s="19">
        <v>3381</v>
      </c>
      <c r="B118" s="20" t="s">
        <v>691</v>
      </c>
    </row>
    <row r="119" spans="1:2">
      <c r="A119" s="19">
        <v>3391</v>
      </c>
      <c r="B119" s="20" t="s">
        <v>692</v>
      </c>
    </row>
    <row r="120" spans="1:2">
      <c r="A120" s="19">
        <v>3411</v>
      </c>
      <c r="B120" s="20" t="s">
        <v>693</v>
      </c>
    </row>
    <row r="121" spans="1:2">
      <c r="A121" s="21">
        <v>3418</v>
      </c>
      <c r="B121" s="22" t="s">
        <v>694</v>
      </c>
    </row>
    <row r="122" spans="1:2">
      <c r="A122" s="19">
        <v>3421</v>
      </c>
      <c r="B122" s="20" t="s">
        <v>695</v>
      </c>
    </row>
    <row r="123" spans="1:2">
      <c r="A123" s="19">
        <v>3431</v>
      </c>
      <c r="B123" s="20" t="s">
        <v>696</v>
      </c>
    </row>
    <row r="124" spans="1:2">
      <c r="A124" s="19">
        <v>3441</v>
      </c>
      <c r="B124" s="20" t="s">
        <v>697</v>
      </c>
    </row>
    <row r="125" spans="1:2">
      <c r="A125" s="19">
        <v>3451</v>
      </c>
      <c r="B125" s="20" t="s">
        <v>698</v>
      </c>
    </row>
    <row r="126" spans="1:2">
      <c r="A126" s="19">
        <v>3461</v>
      </c>
      <c r="B126" s="20" t="s">
        <v>699</v>
      </c>
    </row>
    <row r="127" spans="1:2">
      <c r="A127" s="19">
        <v>3471</v>
      </c>
      <c r="B127" s="20" t="s">
        <v>700</v>
      </c>
    </row>
    <row r="128" spans="1:2">
      <c r="A128" s="19">
        <v>3481</v>
      </c>
      <c r="B128" s="20" t="s">
        <v>701</v>
      </c>
    </row>
    <row r="129" spans="1:2">
      <c r="A129" s="19">
        <v>3491</v>
      </c>
      <c r="B129" s="20" t="s">
        <v>702</v>
      </c>
    </row>
    <row r="130" spans="1:2">
      <c r="A130" s="19">
        <v>3511</v>
      </c>
      <c r="B130" s="20" t="s">
        <v>703</v>
      </c>
    </row>
    <row r="131" spans="1:2">
      <c r="A131" s="19">
        <v>3521</v>
      </c>
      <c r="B131" s="20" t="s">
        <v>704</v>
      </c>
    </row>
    <row r="132" spans="1:2">
      <c r="A132" s="19">
        <v>3531</v>
      </c>
      <c r="B132" s="20" t="s">
        <v>705</v>
      </c>
    </row>
    <row r="133" spans="1:2">
      <c r="A133" s="19">
        <v>3541</v>
      </c>
      <c r="B133" s="20" t="s">
        <v>706</v>
      </c>
    </row>
    <row r="134" spans="1:2">
      <c r="A134" s="19">
        <v>3551</v>
      </c>
      <c r="B134" s="20" t="s">
        <v>707</v>
      </c>
    </row>
    <row r="135" spans="1:2">
      <c r="A135" s="19">
        <v>3561</v>
      </c>
      <c r="B135" s="20" t="s">
        <v>708</v>
      </c>
    </row>
    <row r="136" spans="1:2">
      <c r="A136" s="19">
        <v>3571</v>
      </c>
      <c r="B136" s="20" t="s">
        <v>709</v>
      </c>
    </row>
    <row r="137" spans="1:2">
      <c r="A137" s="19">
        <v>3581</v>
      </c>
      <c r="B137" s="20" t="s">
        <v>710</v>
      </c>
    </row>
    <row r="138" spans="1:2">
      <c r="A138" s="19">
        <v>3591</v>
      </c>
      <c r="B138" s="20" t="s">
        <v>711</v>
      </c>
    </row>
    <row r="139" spans="1:2">
      <c r="A139" s="19">
        <v>3611</v>
      </c>
      <c r="B139" s="20" t="s">
        <v>712</v>
      </c>
    </row>
    <row r="140" spans="1:2">
      <c r="A140" s="19">
        <v>3621</v>
      </c>
      <c r="B140" s="20" t="s">
        <v>713</v>
      </c>
    </row>
    <row r="141" spans="1:2">
      <c r="A141" s="19">
        <v>3631</v>
      </c>
      <c r="B141" s="20" t="s">
        <v>714</v>
      </c>
    </row>
    <row r="142" spans="1:2">
      <c r="A142" s="19">
        <v>3641</v>
      </c>
      <c r="B142" s="20" t="s">
        <v>715</v>
      </c>
    </row>
    <row r="143" spans="1:2">
      <c r="A143" s="19">
        <v>3651</v>
      </c>
      <c r="B143" s="20" t="s">
        <v>716</v>
      </c>
    </row>
    <row r="144" spans="1:2">
      <c r="A144" s="19">
        <v>3661</v>
      </c>
      <c r="B144" s="20" t="s">
        <v>717</v>
      </c>
    </row>
    <row r="145" spans="1:2">
      <c r="A145" s="19">
        <v>3691</v>
      </c>
      <c r="B145" s="20" t="s">
        <v>718</v>
      </c>
    </row>
    <row r="146" spans="1:2">
      <c r="A146" s="19">
        <v>3711</v>
      </c>
      <c r="B146" s="20" t="s">
        <v>719</v>
      </c>
    </row>
    <row r="147" spans="1:2">
      <c r="A147" s="19">
        <v>3721</v>
      </c>
      <c r="B147" s="20" t="s">
        <v>720</v>
      </c>
    </row>
    <row r="148" spans="1:2">
      <c r="A148" s="19">
        <v>3731</v>
      </c>
      <c r="B148" s="20" t="s">
        <v>721</v>
      </c>
    </row>
    <row r="149" spans="1:2">
      <c r="A149" s="19">
        <v>3741</v>
      </c>
      <c r="B149" s="20" t="s">
        <v>722</v>
      </c>
    </row>
    <row r="150" spans="1:2">
      <c r="A150" s="19">
        <v>3751</v>
      </c>
      <c r="B150" s="20" t="s">
        <v>723</v>
      </c>
    </row>
    <row r="151" spans="1:2">
      <c r="A151" s="19">
        <v>3761</v>
      </c>
      <c r="B151" s="20" t="s">
        <v>724</v>
      </c>
    </row>
    <row r="152" spans="1:2">
      <c r="A152" s="19">
        <v>3771</v>
      </c>
      <c r="B152" s="20" t="s">
        <v>725</v>
      </c>
    </row>
    <row r="153" spans="1:2">
      <c r="A153" s="19">
        <v>3781</v>
      </c>
      <c r="B153" s="20" t="s">
        <v>726</v>
      </c>
    </row>
    <row r="154" spans="1:2">
      <c r="A154" s="19">
        <v>3791</v>
      </c>
      <c r="B154" s="20" t="s">
        <v>727</v>
      </c>
    </row>
    <row r="155" spans="1:2">
      <c r="A155" s="19">
        <v>3811</v>
      </c>
      <c r="B155" s="20" t="s">
        <v>728</v>
      </c>
    </row>
    <row r="156" spans="1:2">
      <c r="A156" s="19">
        <v>3821</v>
      </c>
      <c r="B156" s="53" t="s">
        <v>729</v>
      </c>
    </row>
    <row r="157" spans="1:2">
      <c r="A157" s="19">
        <v>3831</v>
      </c>
      <c r="B157" s="20" t="s">
        <v>730</v>
      </c>
    </row>
    <row r="158" spans="1:2">
      <c r="A158" s="19">
        <v>3841</v>
      </c>
      <c r="B158" s="20" t="s">
        <v>731</v>
      </c>
    </row>
    <row r="159" spans="1:2">
      <c r="A159" s="19">
        <v>3851</v>
      </c>
      <c r="B159" s="20" t="s">
        <v>732</v>
      </c>
    </row>
    <row r="160" spans="1:2">
      <c r="A160" s="19">
        <v>3911</v>
      </c>
      <c r="B160" s="20" t="s">
        <v>733</v>
      </c>
    </row>
    <row r="161" spans="1:2">
      <c r="A161" s="19">
        <v>3921</v>
      </c>
      <c r="B161" s="20" t="s">
        <v>734</v>
      </c>
    </row>
    <row r="162" spans="1:2">
      <c r="A162" s="21">
        <v>3922</v>
      </c>
      <c r="B162" s="22" t="s">
        <v>735</v>
      </c>
    </row>
    <row r="163" spans="1:2">
      <c r="A163" s="19">
        <v>3931</v>
      </c>
      <c r="B163" s="20" t="s">
        <v>736</v>
      </c>
    </row>
    <row r="164" spans="1:2">
      <c r="A164" s="19">
        <v>3941</v>
      </c>
      <c r="B164" s="20" t="s">
        <v>737</v>
      </c>
    </row>
    <row r="165" spans="1:2">
      <c r="A165" s="19">
        <v>3951</v>
      </c>
      <c r="B165" s="20" t="s">
        <v>738</v>
      </c>
    </row>
    <row r="166" spans="1:2">
      <c r="A166" s="19">
        <v>3961</v>
      </c>
      <c r="B166" s="20" t="s">
        <v>739</v>
      </c>
    </row>
    <row r="167" spans="1:2">
      <c r="A167" s="19">
        <v>3971</v>
      </c>
      <c r="B167" s="20" t="s">
        <v>740</v>
      </c>
    </row>
    <row r="168" spans="1:2">
      <c r="A168" s="19">
        <v>3981</v>
      </c>
      <c r="B168" s="20" t="s">
        <v>741</v>
      </c>
    </row>
    <row r="169" spans="1:2">
      <c r="A169" s="19">
        <v>3991</v>
      </c>
      <c r="B169" s="20" t="s">
        <v>742</v>
      </c>
    </row>
    <row r="170" spans="1:2">
      <c r="A170" s="21">
        <v>3992</v>
      </c>
      <c r="B170" s="22" t="s">
        <v>743</v>
      </c>
    </row>
    <row r="171" spans="1:2">
      <c r="A171" s="19">
        <v>4111</v>
      </c>
      <c r="B171" s="20" t="s">
        <v>744</v>
      </c>
    </row>
    <row r="172" spans="1:2">
      <c r="A172" s="19">
        <v>4121</v>
      </c>
      <c r="B172" s="20" t="s">
        <v>745</v>
      </c>
    </row>
    <row r="173" spans="1:2">
      <c r="A173" s="19">
        <v>4131</v>
      </c>
      <c r="B173" s="20" t="s">
        <v>746</v>
      </c>
    </row>
    <row r="174" spans="1:2">
      <c r="A174" s="19">
        <v>4141</v>
      </c>
      <c r="B174" s="20" t="s">
        <v>747</v>
      </c>
    </row>
    <row r="175" spans="1:2">
      <c r="A175" s="19">
        <v>4151</v>
      </c>
      <c r="B175" s="20" t="s">
        <v>748</v>
      </c>
    </row>
    <row r="176" spans="1:2">
      <c r="A176" s="21">
        <v>4152</v>
      </c>
      <c r="B176" s="22" t="s">
        <v>749</v>
      </c>
    </row>
    <row r="177" spans="1:2">
      <c r="A177" s="21">
        <v>4153</v>
      </c>
      <c r="B177" s="22" t="s">
        <v>750</v>
      </c>
    </row>
    <row r="178" spans="1:2">
      <c r="A178" s="21">
        <v>4154</v>
      </c>
      <c r="B178" s="22" t="s">
        <v>751</v>
      </c>
    </row>
    <row r="179" spans="1:2">
      <c r="A179" s="21">
        <v>4159</v>
      </c>
      <c r="B179" s="22" t="s">
        <v>752</v>
      </c>
    </row>
    <row r="180" spans="1:2">
      <c r="A180" s="19">
        <v>4161</v>
      </c>
      <c r="B180" s="20" t="s">
        <v>753</v>
      </c>
    </row>
    <row r="181" spans="1:2">
      <c r="A181" s="19">
        <v>4171</v>
      </c>
      <c r="B181" s="20" t="s">
        <v>754</v>
      </c>
    </row>
    <row r="182" spans="1:2">
      <c r="A182" s="19">
        <v>4181</v>
      </c>
      <c r="B182" s="20" t="s">
        <v>755</v>
      </c>
    </row>
    <row r="183" spans="1:2">
      <c r="A183" s="19">
        <v>4191</v>
      </c>
      <c r="B183" s="20" t="s">
        <v>756</v>
      </c>
    </row>
    <row r="184" spans="1:2">
      <c r="A184" s="21">
        <v>4192</v>
      </c>
      <c r="B184" s="22" t="s">
        <v>757</v>
      </c>
    </row>
    <row r="185" spans="1:2">
      <c r="A185" s="19">
        <v>4211</v>
      </c>
      <c r="B185" s="20" t="s">
        <v>758</v>
      </c>
    </row>
    <row r="186" spans="1:2">
      <c r="A186" s="21">
        <v>4212</v>
      </c>
      <c r="B186" s="22" t="s">
        <v>759</v>
      </c>
    </row>
    <row r="187" spans="1:2">
      <c r="A187" s="21">
        <v>4213</v>
      </c>
      <c r="B187" s="22" t="s">
        <v>760</v>
      </c>
    </row>
    <row r="188" spans="1:2">
      <c r="A188" s="21">
        <v>4214</v>
      </c>
      <c r="B188" s="22" t="s">
        <v>761</v>
      </c>
    </row>
    <row r="189" spans="1:2">
      <c r="A189" s="21">
        <v>4215</v>
      </c>
      <c r="B189" s="22" t="s">
        <v>762</v>
      </c>
    </row>
    <row r="190" spans="1:2">
      <c r="A190" s="21">
        <v>4219</v>
      </c>
      <c r="B190" s="22" t="s">
        <v>763</v>
      </c>
    </row>
    <row r="191" spans="1:2">
      <c r="A191" s="19">
        <v>4221</v>
      </c>
      <c r="B191" s="20" t="s">
        <v>764</v>
      </c>
    </row>
    <row r="192" spans="1:2">
      <c r="A192" s="19">
        <v>4231</v>
      </c>
      <c r="B192" s="20" t="s">
        <v>765</v>
      </c>
    </row>
    <row r="193" spans="1:2">
      <c r="A193" s="21">
        <v>4232</v>
      </c>
      <c r="B193" s="22" t="s">
        <v>766</v>
      </c>
    </row>
    <row r="194" spans="1:2">
      <c r="A194" s="21">
        <v>4233</v>
      </c>
      <c r="B194" s="22" t="s">
        <v>767</v>
      </c>
    </row>
    <row r="195" spans="1:2">
      <c r="A195" s="21">
        <v>4234</v>
      </c>
      <c r="B195" s="22" t="s">
        <v>768</v>
      </c>
    </row>
    <row r="196" spans="1:2">
      <c r="A196" s="19">
        <v>4241</v>
      </c>
      <c r="B196" s="20" t="s">
        <v>769</v>
      </c>
    </row>
    <row r="197" spans="1:2">
      <c r="A197" s="19">
        <v>4251</v>
      </c>
      <c r="B197" s="20" t="s">
        <v>770</v>
      </c>
    </row>
    <row r="198" spans="1:2">
      <c r="A198" s="19">
        <v>4311</v>
      </c>
      <c r="B198" s="20" t="s">
        <v>771</v>
      </c>
    </row>
    <row r="199" spans="1:2">
      <c r="A199" s="19">
        <v>4321</v>
      </c>
      <c r="B199" s="20" t="s">
        <v>772</v>
      </c>
    </row>
    <row r="200" spans="1:2">
      <c r="A200" s="19">
        <v>4331</v>
      </c>
      <c r="B200" s="20" t="s">
        <v>773</v>
      </c>
    </row>
    <row r="201" spans="1:2">
      <c r="A201" s="19">
        <v>4341</v>
      </c>
      <c r="B201" s="20" t="s">
        <v>774</v>
      </c>
    </row>
    <row r="202" spans="1:2">
      <c r="A202" s="19">
        <v>4351</v>
      </c>
      <c r="B202" s="20" t="s">
        <v>775</v>
      </c>
    </row>
    <row r="203" spans="1:2">
      <c r="A203" s="19">
        <v>4361</v>
      </c>
      <c r="B203" s="20" t="s">
        <v>776</v>
      </c>
    </row>
    <row r="204" spans="1:2">
      <c r="A204" s="19">
        <v>4371</v>
      </c>
      <c r="B204" s="20" t="s">
        <v>777</v>
      </c>
    </row>
    <row r="205" spans="1:2">
      <c r="A205" s="19">
        <v>4381</v>
      </c>
      <c r="B205" s="20" t="s">
        <v>778</v>
      </c>
    </row>
    <row r="206" spans="1:2">
      <c r="A206" s="19">
        <v>4391</v>
      </c>
      <c r="B206" s="20" t="s">
        <v>779</v>
      </c>
    </row>
    <row r="207" spans="1:2">
      <c r="A207" s="19">
        <v>4411</v>
      </c>
      <c r="B207" s="20" t="s">
        <v>780</v>
      </c>
    </row>
    <row r="208" spans="1:2">
      <c r="A208" s="57">
        <v>4421</v>
      </c>
      <c r="B208" s="58" t="s">
        <v>781</v>
      </c>
    </row>
    <row r="209" spans="1:2">
      <c r="A209" s="19">
        <v>4431</v>
      </c>
      <c r="B209" s="20" t="s">
        <v>782</v>
      </c>
    </row>
    <row r="210" spans="1:2">
      <c r="A210" s="19">
        <v>4441</v>
      </c>
      <c r="B210" s="20" t="s">
        <v>783</v>
      </c>
    </row>
    <row r="211" spans="1:2">
      <c r="A211" s="19">
        <v>4451</v>
      </c>
      <c r="B211" s="20" t="s">
        <v>784</v>
      </c>
    </row>
    <row r="212" spans="1:2">
      <c r="A212" s="19">
        <v>4461</v>
      </c>
      <c r="B212" s="20" t="s">
        <v>785</v>
      </c>
    </row>
    <row r="213" spans="1:2">
      <c r="A213" s="19">
        <v>4471</v>
      </c>
      <c r="B213" s="20" t="s">
        <v>786</v>
      </c>
    </row>
    <row r="214" spans="1:2">
      <c r="A214" s="19">
        <v>4481</v>
      </c>
      <c r="B214" s="20" t="s">
        <v>787</v>
      </c>
    </row>
    <row r="215" spans="1:2">
      <c r="A215" s="19">
        <v>4511</v>
      </c>
      <c r="B215" s="20" t="s">
        <v>788</v>
      </c>
    </row>
    <row r="216" spans="1:2">
      <c r="A216" s="19">
        <v>4521</v>
      </c>
      <c r="B216" s="20" t="s">
        <v>789</v>
      </c>
    </row>
    <row r="217" spans="1:2">
      <c r="A217" s="19">
        <v>4591</v>
      </c>
      <c r="B217" s="20" t="s">
        <v>790</v>
      </c>
    </row>
    <row r="218" spans="1:2">
      <c r="A218" s="19">
        <v>4611</v>
      </c>
      <c r="B218" s="20" t="s">
        <v>791</v>
      </c>
    </row>
    <row r="219" spans="1:2">
      <c r="A219" s="19">
        <v>4621</v>
      </c>
      <c r="B219" s="20" t="s">
        <v>792</v>
      </c>
    </row>
    <row r="220" spans="1:2">
      <c r="A220" s="19">
        <v>4631</v>
      </c>
      <c r="B220" s="20" t="s">
        <v>793</v>
      </c>
    </row>
    <row r="221" spans="1:2">
      <c r="A221" s="19">
        <v>4641</v>
      </c>
      <c r="B221" s="20" t="s">
        <v>794</v>
      </c>
    </row>
    <row r="222" spans="1:2">
      <c r="A222" s="19">
        <v>4651</v>
      </c>
      <c r="B222" s="20" t="s">
        <v>795</v>
      </c>
    </row>
    <row r="223" spans="1:2">
      <c r="A223" s="19">
        <v>4661</v>
      </c>
      <c r="B223" s="20" t="s">
        <v>796</v>
      </c>
    </row>
    <row r="224" spans="1:2">
      <c r="A224" s="19">
        <v>4711</v>
      </c>
      <c r="B224" s="20" t="s">
        <v>797</v>
      </c>
    </row>
    <row r="225" spans="1:2">
      <c r="A225" s="19">
        <v>4811</v>
      </c>
      <c r="B225" s="20" t="s">
        <v>798</v>
      </c>
    </row>
    <row r="226" spans="1:2">
      <c r="A226" s="19">
        <v>4821</v>
      </c>
      <c r="B226" s="20" t="s">
        <v>799</v>
      </c>
    </row>
    <row r="227" spans="1:2">
      <c r="A227" s="19">
        <v>4831</v>
      </c>
      <c r="B227" s="20" t="s">
        <v>800</v>
      </c>
    </row>
    <row r="228" spans="1:2">
      <c r="A228" s="19">
        <v>4841</v>
      </c>
      <c r="B228" s="20" t="s">
        <v>801</v>
      </c>
    </row>
    <row r="229" spans="1:2">
      <c r="A229" s="19">
        <v>4851</v>
      </c>
      <c r="B229" s="20" t="s">
        <v>802</v>
      </c>
    </row>
    <row r="230" spans="1:2">
      <c r="A230" s="19">
        <v>4911</v>
      </c>
      <c r="B230" s="20" t="s">
        <v>803</v>
      </c>
    </row>
    <row r="231" spans="1:2">
      <c r="A231" s="19">
        <v>4921</v>
      </c>
      <c r="B231" s="20" t="s">
        <v>804</v>
      </c>
    </row>
    <row r="232" spans="1:2">
      <c r="A232" s="19">
        <v>4931</v>
      </c>
      <c r="B232" s="20" t="s">
        <v>805</v>
      </c>
    </row>
    <row r="233" spans="1:2">
      <c r="A233" s="21">
        <v>5101</v>
      </c>
      <c r="B233" s="22" t="s">
        <v>806</v>
      </c>
    </row>
    <row r="234" spans="1:2">
      <c r="A234" s="19">
        <v>5111</v>
      </c>
      <c r="B234" s="20" t="s">
        <v>807</v>
      </c>
    </row>
    <row r="235" spans="1:2">
      <c r="A235" s="19">
        <v>5121</v>
      </c>
      <c r="B235" s="20" t="s">
        <v>808</v>
      </c>
    </row>
    <row r="236" spans="1:2">
      <c r="A236" s="19">
        <v>5131</v>
      </c>
      <c r="B236" s="20" t="s">
        <v>809</v>
      </c>
    </row>
    <row r="237" spans="1:2">
      <c r="A237" s="19">
        <v>5141</v>
      </c>
      <c r="B237" s="20" t="s">
        <v>810</v>
      </c>
    </row>
    <row r="238" spans="1:2">
      <c r="A238" s="19">
        <v>5151</v>
      </c>
      <c r="B238" s="20" t="s">
        <v>811</v>
      </c>
    </row>
    <row r="239" spans="1:2">
      <c r="A239" s="19">
        <v>5191</v>
      </c>
      <c r="B239" s="20" t="s">
        <v>812</v>
      </c>
    </row>
    <row r="240" spans="1:2">
      <c r="A240" s="19">
        <v>5211</v>
      </c>
      <c r="B240" s="20" t="s">
        <v>813</v>
      </c>
    </row>
    <row r="241" spans="1:2">
      <c r="A241" s="19">
        <v>5221</v>
      </c>
      <c r="B241" s="20" t="s">
        <v>814</v>
      </c>
    </row>
    <row r="242" spans="1:2">
      <c r="A242" s="19">
        <v>5231</v>
      </c>
      <c r="B242" s="20" t="s">
        <v>815</v>
      </c>
    </row>
    <row r="243" spans="1:2">
      <c r="A243" s="19">
        <v>5291</v>
      </c>
      <c r="B243" s="20" t="s">
        <v>816</v>
      </c>
    </row>
    <row r="244" spans="1:2">
      <c r="A244" s="19">
        <v>5311</v>
      </c>
      <c r="B244" s="20" t="s">
        <v>817</v>
      </c>
    </row>
    <row r="245" spans="1:2">
      <c r="A245" s="19">
        <v>5321</v>
      </c>
      <c r="B245" s="20" t="s">
        <v>818</v>
      </c>
    </row>
    <row r="246" spans="1:2">
      <c r="A246" s="19">
        <v>5411</v>
      </c>
      <c r="B246" s="20" t="s">
        <v>819</v>
      </c>
    </row>
    <row r="247" spans="1:2">
      <c r="A247" s="19">
        <v>5421</v>
      </c>
      <c r="B247" s="20" t="s">
        <v>820</v>
      </c>
    </row>
    <row r="248" spans="1:2">
      <c r="A248" s="19">
        <v>5431</v>
      </c>
      <c r="B248" s="20" t="s">
        <v>821</v>
      </c>
    </row>
    <row r="249" spans="1:2">
      <c r="A249" s="19">
        <v>5441</v>
      </c>
      <c r="B249" s="20" t="s">
        <v>822</v>
      </c>
    </row>
    <row r="250" spans="1:2">
      <c r="A250" s="19">
        <v>5451</v>
      </c>
      <c r="B250" s="20" t="s">
        <v>823</v>
      </c>
    </row>
    <row r="251" spans="1:2">
      <c r="A251" s="19">
        <v>5491</v>
      </c>
      <c r="B251" s="20" t="s">
        <v>824</v>
      </c>
    </row>
    <row r="252" spans="1:2">
      <c r="A252" s="19">
        <v>5511</v>
      </c>
      <c r="B252" s="20" t="s">
        <v>825</v>
      </c>
    </row>
    <row r="253" spans="1:2">
      <c r="A253" s="19">
        <v>5611</v>
      </c>
      <c r="B253" s="20" t="s">
        <v>826</v>
      </c>
    </row>
    <row r="254" spans="1:2">
      <c r="A254" s="19">
        <v>5621</v>
      </c>
      <c r="B254" s="20" t="s">
        <v>827</v>
      </c>
    </row>
    <row r="255" spans="1:2">
      <c r="A255" s="19">
        <v>5631</v>
      </c>
      <c r="B255" s="20" t="s">
        <v>828</v>
      </c>
    </row>
    <row r="256" spans="1:2">
      <c r="A256" s="19">
        <v>5641</v>
      </c>
      <c r="B256" s="20" t="s">
        <v>829</v>
      </c>
    </row>
    <row r="257" spans="1:2">
      <c r="A257" s="19">
        <v>5651</v>
      </c>
      <c r="B257" s="20" t="s">
        <v>830</v>
      </c>
    </row>
    <row r="258" spans="1:2">
      <c r="A258" s="19">
        <v>5661</v>
      </c>
      <c r="B258" s="20" t="s">
        <v>831</v>
      </c>
    </row>
    <row r="259" spans="1:2">
      <c r="A259" s="19">
        <v>5671</v>
      </c>
      <c r="B259" s="20" t="s">
        <v>832</v>
      </c>
    </row>
    <row r="260" spans="1:2">
      <c r="A260" s="19">
        <v>5691</v>
      </c>
      <c r="B260" s="20" t="s">
        <v>833</v>
      </c>
    </row>
    <row r="261" spans="1:2">
      <c r="A261" s="19">
        <v>5711</v>
      </c>
      <c r="B261" s="20" t="s">
        <v>834</v>
      </c>
    </row>
    <row r="262" spans="1:2">
      <c r="A262" s="19">
        <v>5721</v>
      </c>
      <c r="B262" s="20" t="s">
        <v>835</v>
      </c>
    </row>
    <row r="263" spans="1:2">
      <c r="A263" s="19">
        <v>5731</v>
      </c>
      <c r="B263" s="20" t="s">
        <v>836</v>
      </c>
    </row>
    <row r="264" spans="1:2">
      <c r="A264" s="19">
        <v>5741</v>
      </c>
      <c r="B264" s="20" t="s">
        <v>837</v>
      </c>
    </row>
    <row r="265" spans="1:2">
      <c r="A265" s="19">
        <v>5751</v>
      </c>
      <c r="B265" s="20" t="s">
        <v>838</v>
      </c>
    </row>
    <row r="266" spans="1:2">
      <c r="A266" s="19">
        <v>5761</v>
      </c>
      <c r="B266" s="20" t="s">
        <v>839</v>
      </c>
    </row>
    <row r="267" spans="1:2">
      <c r="A267" s="19">
        <v>5771</v>
      </c>
      <c r="B267" s="20" t="s">
        <v>840</v>
      </c>
    </row>
    <row r="268" spans="1:2">
      <c r="A268" s="19">
        <v>5781</v>
      </c>
      <c r="B268" s="20" t="s">
        <v>841</v>
      </c>
    </row>
    <row r="269" spans="1:2">
      <c r="A269" s="19">
        <v>5791</v>
      </c>
      <c r="B269" s="20" t="s">
        <v>842</v>
      </c>
    </row>
    <row r="270" spans="1:2">
      <c r="A270" s="19">
        <v>5811</v>
      </c>
      <c r="B270" s="20" t="s">
        <v>843</v>
      </c>
    </row>
    <row r="271" spans="1:2">
      <c r="A271" s="19">
        <v>5821</v>
      </c>
      <c r="B271" s="20" t="s">
        <v>844</v>
      </c>
    </row>
    <row r="272" spans="1:2">
      <c r="A272" s="19">
        <v>5831</v>
      </c>
      <c r="B272" s="20" t="s">
        <v>845</v>
      </c>
    </row>
    <row r="273" spans="1:2">
      <c r="A273" s="19">
        <v>5891</v>
      </c>
      <c r="B273" s="20" t="s">
        <v>846</v>
      </c>
    </row>
    <row r="274" spans="1:2">
      <c r="A274" s="19">
        <v>5911</v>
      </c>
      <c r="B274" s="20" t="s">
        <v>847</v>
      </c>
    </row>
    <row r="275" spans="1:2">
      <c r="A275" s="19">
        <v>5921</v>
      </c>
      <c r="B275" s="20" t="s">
        <v>848</v>
      </c>
    </row>
    <row r="276" spans="1:2">
      <c r="A276" s="19">
        <v>5931</v>
      </c>
      <c r="B276" s="20" t="s">
        <v>849</v>
      </c>
    </row>
    <row r="277" spans="1:2">
      <c r="A277" s="19">
        <v>5941</v>
      </c>
      <c r="B277" s="20" t="s">
        <v>850</v>
      </c>
    </row>
    <row r="278" spans="1:2">
      <c r="A278" s="19">
        <v>5951</v>
      </c>
      <c r="B278" s="20" t="s">
        <v>851</v>
      </c>
    </row>
    <row r="279" spans="1:2">
      <c r="A279" s="19">
        <v>5961</v>
      </c>
      <c r="B279" s="20" t="s">
        <v>852</v>
      </c>
    </row>
    <row r="280" spans="1:2">
      <c r="A280" s="19">
        <v>5971</v>
      </c>
      <c r="B280" s="20" t="s">
        <v>853</v>
      </c>
    </row>
    <row r="281" spans="1:2">
      <c r="A281" s="19">
        <v>5981</v>
      </c>
      <c r="B281" s="20" t="s">
        <v>854</v>
      </c>
    </row>
    <row r="282" spans="1:2">
      <c r="A282" s="19">
        <v>5991</v>
      </c>
      <c r="B282" s="20" t="s">
        <v>855</v>
      </c>
    </row>
    <row r="283" spans="1:2">
      <c r="A283" s="19">
        <v>6111</v>
      </c>
      <c r="B283" s="20" t="s">
        <v>856</v>
      </c>
    </row>
    <row r="284" spans="1:2">
      <c r="A284" s="19">
        <v>6121</v>
      </c>
      <c r="B284" s="20" t="s">
        <v>857</v>
      </c>
    </row>
    <row r="285" spans="1:2">
      <c r="A285" s="19">
        <v>6131</v>
      </c>
      <c r="B285" s="20" t="s">
        <v>858</v>
      </c>
    </row>
    <row r="286" spans="1:2">
      <c r="A286" s="19">
        <v>6141</v>
      </c>
      <c r="B286" s="20" t="s">
        <v>859</v>
      </c>
    </row>
    <row r="287" spans="1:2">
      <c r="A287" s="19">
        <v>6151</v>
      </c>
      <c r="B287" s="20" t="s">
        <v>860</v>
      </c>
    </row>
    <row r="288" spans="1:2">
      <c r="A288" s="19">
        <v>6161</v>
      </c>
      <c r="B288" s="20" t="s">
        <v>861</v>
      </c>
    </row>
    <row r="289" spans="1:2">
      <c r="A289" s="19">
        <v>6171</v>
      </c>
      <c r="B289" s="20" t="s">
        <v>862</v>
      </c>
    </row>
    <row r="290" spans="1:2">
      <c r="A290" s="19">
        <v>6191</v>
      </c>
      <c r="B290" s="20" t="s">
        <v>863</v>
      </c>
    </row>
    <row r="291" spans="1:2">
      <c r="A291" s="19">
        <v>6211</v>
      </c>
      <c r="B291" s="20" t="s">
        <v>864</v>
      </c>
    </row>
    <row r="292" spans="1:2">
      <c r="A292" s="19">
        <v>6221</v>
      </c>
      <c r="B292" s="20" t="s">
        <v>865</v>
      </c>
    </row>
    <row r="293" spans="1:2">
      <c r="A293" s="19">
        <v>6231</v>
      </c>
      <c r="B293" s="20" t="s">
        <v>866</v>
      </c>
    </row>
    <row r="294" spans="1:2">
      <c r="A294" s="19">
        <v>6241</v>
      </c>
      <c r="B294" s="20" t="s">
        <v>867</v>
      </c>
    </row>
    <row r="295" spans="1:2">
      <c r="A295" s="19">
        <v>6251</v>
      </c>
      <c r="B295" s="20" t="s">
        <v>868</v>
      </c>
    </row>
    <row r="296" spans="1:2">
      <c r="A296" s="19">
        <v>6261</v>
      </c>
      <c r="B296" s="20" t="s">
        <v>869</v>
      </c>
    </row>
    <row r="297" spans="1:2">
      <c r="A297" s="19">
        <v>6271</v>
      </c>
      <c r="B297" s="20" t="s">
        <v>870</v>
      </c>
    </row>
    <row r="298" spans="1:2">
      <c r="A298" s="19">
        <v>6291</v>
      </c>
      <c r="B298" s="20" t="s">
        <v>871</v>
      </c>
    </row>
    <row r="299" spans="1:2">
      <c r="A299" s="19">
        <v>6311</v>
      </c>
      <c r="B299" s="20" t="s">
        <v>872</v>
      </c>
    </row>
    <row r="300" spans="1:2">
      <c r="A300" s="19">
        <v>6321</v>
      </c>
      <c r="B300" s="20" t="s">
        <v>873</v>
      </c>
    </row>
    <row r="301" spans="1:2">
      <c r="A301" s="19">
        <v>7111</v>
      </c>
      <c r="B301" s="20" t="s">
        <v>874</v>
      </c>
    </row>
    <row r="302" spans="1:2">
      <c r="A302" s="19">
        <v>7121</v>
      </c>
      <c r="B302" s="20" t="s">
        <v>875</v>
      </c>
    </row>
    <row r="303" spans="1:2">
      <c r="A303" s="19">
        <v>7211</v>
      </c>
      <c r="B303" s="20" t="s">
        <v>876</v>
      </c>
    </row>
    <row r="304" spans="1:2">
      <c r="A304" s="19">
        <v>7221</v>
      </c>
      <c r="B304" s="20" t="s">
        <v>877</v>
      </c>
    </row>
    <row r="305" spans="1:2">
      <c r="A305" s="19">
        <v>7231</v>
      </c>
      <c r="B305" s="20" t="s">
        <v>878</v>
      </c>
    </row>
    <row r="306" spans="1:2">
      <c r="A306" s="19">
        <v>7241</v>
      </c>
      <c r="B306" s="20" t="s">
        <v>879</v>
      </c>
    </row>
    <row r="307" spans="1:2">
      <c r="A307" s="19">
        <v>7251</v>
      </c>
      <c r="B307" s="20" t="s">
        <v>880</v>
      </c>
    </row>
    <row r="308" spans="1:2">
      <c r="A308" s="19">
        <v>7261</v>
      </c>
      <c r="B308" s="20" t="s">
        <v>881</v>
      </c>
    </row>
    <row r="309" spans="1:2">
      <c r="A309" s="19">
        <v>7271</v>
      </c>
      <c r="B309" s="20" t="s">
        <v>882</v>
      </c>
    </row>
    <row r="310" spans="1:2">
      <c r="A310" s="19">
        <v>7281</v>
      </c>
      <c r="B310" s="20" t="s">
        <v>883</v>
      </c>
    </row>
    <row r="311" spans="1:2">
      <c r="A311" s="19">
        <v>7291</v>
      </c>
      <c r="B311" s="20" t="s">
        <v>884</v>
      </c>
    </row>
    <row r="312" spans="1:2">
      <c r="A312" s="19">
        <v>7311</v>
      </c>
      <c r="B312" s="20" t="s">
        <v>885</v>
      </c>
    </row>
    <row r="313" spans="1:2">
      <c r="A313" s="19">
        <v>7321</v>
      </c>
      <c r="B313" s="20" t="s">
        <v>886</v>
      </c>
    </row>
    <row r="314" spans="1:2">
      <c r="A314" s="19">
        <v>7331</v>
      </c>
      <c r="B314" s="20" t="s">
        <v>887</v>
      </c>
    </row>
    <row r="315" spans="1:2">
      <c r="A315" s="19">
        <v>7341</v>
      </c>
      <c r="B315" s="20" t="s">
        <v>888</v>
      </c>
    </row>
    <row r="316" spans="1:2">
      <c r="A316" s="19">
        <v>7351</v>
      </c>
      <c r="B316" s="20" t="s">
        <v>889</v>
      </c>
    </row>
    <row r="317" spans="1:2">
      <c r="A317" s="19">
        <v>7391</v>
      </c>
      <c r="B317" s="20" t="s">
        <v>890</v>
      </c>
    </row>
    <row r="318" spans="1:2">
      <c r="A318" s="19">
        <v>7411</v>
      </c>
      <c r="B318" s="20" t="s">
        <v>891</v>
      </c>
    </row>
    <row r="319" spans="1:2">
      <c r="A319" s="19">
        <v>7421</v>
      </c>
      <c r="B319" s="20" t="s">
        <v>892</v>
      </c>
    </row>
    <row r="320" spans="1:2">
      <c r="A320" s="19">
        <v>7431</v>
      </c>
      <c r="B320" s="20" t="s">
        <v>893</v>
      </c>
    </row>
    <row r="321" spans="1:2">
      <c r="A321" s="19">
        <v>7441</v>
      </c>
      <c r="B321" s="20" t="s">
        <v>894</v>
      </c>
    </row>
    <row r="322" spans="1:2">
      <c r="A322" s="19">
        <v>7451</v>
      </c>
      <c r="B322" s="20" t="s">
        <v>895</v>
      </c>
    </row>
    <row r="323" spans="1:2">
      <c r="A323" s="19">
        <v>7461</v>
      </c>
      <c r="B323" s="20" t="s">
        <v>896</v>
      </c>
    </row>
    <row r="324" spans="1:2">
      <c r="A324" s="19">
        <v>7471</v>
      </c>
      <c r="B324" s="20" t="s">
        <v>897</v>
      </c>
    </row>
    <row r="325" spans="1:2">
      <c r="A325" s="19">
        <v>7481</v>
      </c>
      <c r="B325" s="20" t="s">
        <v>898</v>
      </c>
    </row>
    <row r="326" spans="1:2">
      <c r="A326" s="19">
        <v>7491</v>
      </c>
      <c r="B326" s="20" t="s">
        <v>899</v>
      </c>
    </row>
    <row r="327" spans="1:2">
      <c r="A327" s="19">
        <v>7511</v>
      </c>
      <c r="B327" s="20" t="s">
        <v>900</v>
      </c>
    </row>
    <row r="328" spans="1:2">
      <c r="A328" s="19">
        <v>7521</v>
      </c>
      <c r="B328" s="20" t="s">
        <v>901</v>
      </c>
    </row>
    <row r="329" spans="1:2">
      <c r="A329" s="19">
        <v>7531</v>
      </c>
      <c r="B329" s="20" t="s">
        <v>902</v>
      </c>
    </row>
    <row r="330" spans="1:2">
      <c r="A330" s="19">
        <v>7541</v>
      </c>
      <c r="B330" s="20" t="s">
        <v>903</v>
      </c>
    </row>
    <row r="331" spans="1:2">
      <c r="A331" s="19">
        <v>7551</v>
      </c>
      <c r="B331" s="20" t="s">
        <v>904</v>
      </c>
    </row>
    <row r="332" spans="1:2">
      <c r="A332" s="19">
        <v>7561</v>
      </c>
      <c r="B332" s="20" t="s">
        <v>905</v>
      </c>
    </row>
    <row r="333" spans="1:2">
      <c r="A333" s="19">
        <v>7571</v>
      </c>
      <c r="B333" s="20" t="s">
        <v>906</v>
      </c>
    </row>
    <row r="334" spans="1:2">
      <c r="A334" s="19">
        <v>7581</v>
      </c>
      <c r="B334" s="20" t="s">
        <v>907</v>
      </c>
    </row>
    <row r="335" spans="1:2">
      <c r="A335" s="19">
        <v>7591</v>
      </c>
      <c r="B335" s="20" t="s">
        <v>908</v>
      </c>
    </row>
    <row r="336" spans="1:2">
      <c r="A336" s="19">
        <v>7611</v>
      </c>
      <c r="B336" s="20" t="s">
        <v>909</v>
      </c>
    </row>
    <row r="337" spans="1:2">
      <c r="A337" s="19">
        <v>7621</v>
      </c>
      <c r="B337" s="20" t="s">
        <v>910</v>
      </c>
    </row>
    <row r="338" spans="1:2">
      <c r="A338" s="19">
        <v>7911</v>
      </c>
      <c r="B338" s="20" t="s">
        <v>911</v>
      </c>
    </row>
    <row r="339" spans="1:2">
      <c r="A339" s="19">
        <v>7921</v>
      </c>
      <c r="B339" s="20" t="s">
        <v>912</v>
      </c>
    </row>
    <row r="340" spans="1:2">
      <c r="A340" s="19">
        <v>7991</v>
      </c>
      <c r="B340" s="20" t="s">
        <v>913</v>
      </c>
    </row>
    <row r="341" spans="1:2">
      <c r="A341" s="19">
        <v>8111</v>
      </c>
      <c r="B341" s="20" t="s">
        <v>914</v>
      </c>
    </row>
    <row r="342" spans="1:2">
      <c r="A342" s="19">
        <v>8121</v>
      </c>
      <c r="B342" s="20" t="s">
        <v>915</v>
      </c>
    </row>
    <row r="343" spans="1:2">
      <c r="A343" s="19">
        <v>8131</v>
      </c>
      <c r="B343" s="20" t="s">
        <v>916</v>
      </c>
    </row>
    <row r="344" spans="1:2">
      <c r="A344" s="19">
        <v>8141</v>
      </c>
      <c r="B344" s="20" t="s">
        <v>917</v>
      </c>
    </row>
    <row r="345" spans="1:2">
      <c r="A345" s="19">
        <v>8151</v>
      </c>
      <c r="B345" s="20" t="s">
        <v>918</v>
      </c>
    </row>
    <row r="346" spans="1:2">
      <c r="A346" s="19">
        <v>8161</v>
      </c>
      <c r="B346" s="20" t="s">
        <v>919</v>
      </c>
    </row>
    <row r="347" spans="1:2">
      <c r="A347" s="19">
        <v>8311</v>
      </c>
      <c r="B347" s="20" t="s">
        <v>920</v>
      </c>
    </row>
    <row r="348" spans="1:2">
      <c r="A348" s="19">
        <v>8321</v>
      </c>
      <c r="B348" s="20" t="s">
        <v>921</v>
      </c>
    </row>
    <row r="349" spans="1:2">
      <c r="A349" s="19">
        <v>8331</v>
      </c>
      <c r="B349" s="20" t="s">
        <v>922</v>
      </c>
    </row>
    <row r="350" spans="1:2">
      <c r="A350" s="19">
        <v>8341</v>
      </c>
      <c r="B350" s="20" t="s">
        <v>923</v>
      </c>
    </row>
    <row r="351" spans="1:2">
      <c r="A351" s="19">
        <v>8351</v>
      </c>
      <c r="B351" s="20" t="s">
        <v>924</v>
      </c>
    </row>
    <row r="352" spans="1:2">
      <c r="A352" s="19">
        <v>8511</v>
      </c>
      <c r="B352" s="20" t="s">
        <v>925</v>
      </c>
    </row>
    <row r="353" spans="1:2">
      <c r="A353" s="19">
        <v>8521</v>
      </c>
      <c r="B353" s="20" t="s">
        <v>926</v>
      </c>
    </row>
    <row r="354" spans="1:2">
      <c r="A354" s="19">
        <v>8531</v>
      </c>
      <c r="B354" s="20" t="s">
        <v>927</v>
      </c>
    </row>
    <row r="355" spans="1:2">
      <c r="A355" s="19">
        <v>9111</v>
      </c>
      <c r="B355" s="20" t="s">
        <v>928</v>
      </c>
    </row>
    <row r="356" spans="1:2">
      <c r="A356" s="19">
        <v>9121</v>
      </c>
      <c r="B356" s="20" t="s">
        <v>929</v>
      </c>
    </row>
    <row r="357" spans="1:2">
      <c r="A357" s="19">
        <v>9131</v>
      </c>
      <c r="B357" s="20" t="s">
        <v>930</v>
      </c>
    </row>
    <row r="358" spans="1:2">
      <c r="A358" s="19">
        <v>9141</v>
      </c>
      <c r="B358" s="20" t="s">
        <v>931</v>
      </c>
    </row>
    <row r="359" spans="1:2">
      <c r="A359" s="19">
        <v>9151</v>
      </c>
      <c r="B359" s="20" t="s">
        <v>932</v>
      </c>
    </row>
    <row r="360" spans="1:2">
      <c r="A360" s="19">
        <v>9161</v>
      </c>
      <c r="B360" s="20" t="s">
        <v>933</v>
      </c>
    </row>
    <row r="361" spans="1:2">
      <c r="A361" s="19">
        <v>9171</v>
      </c>
      <c r="B361" s="20" t="s">
        <v>934</v>
      </c>
    </row>
    <row r="362" spans="1:2">
      <c r="A362" s="19">
        <v>9181</v>
      </c>
      <c r="B362" s="20" t="s">
        <v>935</v>
      </c>
    </row>
    <row r="363" spans="1:2">
      <c r="A363" s="19">
        <v>9211</v>
      </c>
      <c r="B363" s="20" t="s">
        <v>936</v>
      </c>
    </row>
    <row r="364" spans="1:2">
      <c r="A364" s="19">
        <v>9221</v>
      </c>
      <c r="B364" s="20" t="s">
        <v>937</v>
      </c>
    </row>
    <row r="365" spans="1:2">
      <c r="A365" s="19">
        <v>9231</v>
      </c>
      <c r="B365" s="20" t="s">
        <v>938</v>
      </c>
    </row>
    <row r="366" spans="1:2">
      <c r="A366" s="19">
        <v>9241</v>
      </c>
      <c r="B366" s="20" t="s">
        <v>939</v>
      </c>
    </row>
    <row r="367" spans="1:2">
      <c r="A367" s="19">
        <v>9251</v>
      </c>
      <c r="B367" s="20" t="s">
        <v>940</v>
      </c>
    </row>
    <row r="368" spans="1:2">
      <c r="A368" s="19">
        <v>9261</v>
      </c>
      <c r="B368" s="20" t="s">
        <v>941</v>
      </c>
    </row>
    <row r="369" spans="1:2">
      <c r="A369" s="19">
        <v>9271</v>
      </c>
      <c r="B369" s="20" t="s">
        <v>942</v>
      </c>
    </row>
    <row r="370" spans="1:2">
      <c r="A370" s="19">
        <v>9281</v>
      </c>
      <c r="B370" s="20" t="s">
        <v>943</v>
      </c>
    </row>
    <row r="371" spans="1:2">
      <c r="A371" s="19">
        <v>9311</v>
      </c>
      <c r="B371" s="20" t="s">
        <v>944</v>
      </c>
    </row>
    <row r="372" spans="1:2">
      <c r="A372" s="19">
        <v>9321</v>
      </c>
      <c r="B372" s="20" t="s">
        <v>945</v>
      </c>
    </row>
    <row r="373" spans="1:2">
      <c r="A373" s="19">
        <v>9411</v>
      </c>
      <c r="B373" s="20" t="s">
        <v>946</v>
      </c>
    </row>
    <row r="374" spans="1:2">
      <c r="A374" s="19">
        <v>9421</v>
      </c>
      <c r="B374" s="20" t="s">
        <v>947</v>
      </c>
    </row>
    <row r="375" spans="1:2">
      <c r="A375" s="19">
        <v>9511</v>
      </c>
      <c r="B375" s="20" t="s">
        <v>948</v>
      </c>
    </row>
    <row r="376" spans="1:2">
      <c r="A376" s="19">
        <v>9611</v>
      </c>
      <c r="B376" s="20" t="s">
        <v>949</v>
      </c>
    </row>
    <row r="377" spans="1:2">
      <c r="A377" s="19">
        <v>9621</v>
      </c>
      <c r="B377" s="20" t="s">
        <v>950</v>
      </c>
    </row>
    <row r="378" spans="1:2">
      <c r="A378" s="19">
        <v>9911</v>
      </c>
      <c r="B378" s="20" t="s">
        <v>951</v>
      </c>
    </row>
  </sheetData>
  <autoFilter ref="A8:B8" xr:uid="{00000000-0009-0000-0000-00000C000000}"/>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rgb="FF6C0000"/>
  </sheetPr>
  <dimension ref="A1:C13"/>
  <sheetViews>
    <sheetView workbookViewId="0">
      <selection activeCell="A8" sqref="A8:B8"/>
    </sheetView>
  </sheetViews>
  <sheetFormatPr baseColWidth="10" defaultColWidth="11.42578125" defaultRowHeight="15"/>
  <cols>
    <col min="1" max="1" width="11.42578125" style="1"/>
    <col min="2" max="2" width="57.5703125" style="1" bestFit="1" customWidth="1"/>
    <col min="3" max="16384" width="11.42578125" style="1"/>
  </cols>
  <sheetData>
    <row r="1" spans="1:3" s="36" customFormat="1" ht="16.5">
      <c r="A1" s="190"/>
      <c r="B1" s="37" t="s">
        <v>952</v>
      </c>
    </row>
    <row r="2" spans="1:3" s="36" customFormat="1" ht="16.5">
      <c r="A2" s="190"/>
    </row>
    <row r="3" spans="1:3" s="36" customFormat="1" ht="16.5">
      <c r="A3" s="481" t="s">
        <v>123</v>
      </c>
      <c r="B3" s="481"/>
      <c r="C3" s="42"/>
    </row>
    <row r="4" spans="1:3" s="36" customFormat="1" ht="16.5">
      <c r="A4" s="481" t="s">
        <v>124</v>
      </c>
      <c r="B4" s="481"/>
      <c r="C4" s="42"/>
    </row>
    <row r="5" spans="1:3" s="36" customFormat="1" ht="16.5">
      <c r="A5" s="190"/>
      <c r="B5" s="190"/>
      <c r="C5" s="190"/>
    </row>
    <row r="6" spans="1:3" s="36" customFormat="1" ht="16.5">
      <c r="A6" s="483" t="s">
        <v>953</v>
      </c>
      <c r="B6" s="483"/>
      <c r="C6" s="43"/>
    </row>
    <row r="8" spans="1:3" ht="31.5" customHeight="1">
      <c r="A8" s="76" t="s">
        <v>81</v>
      </c>
      <c r="B8" s="76" t="s">
        <v>145</v>
      </c>
    </row>
    <row r="9" spans="1:3" s="14" customFormat="1" ht="30.75" customHeight="1">
      <c r="A9" s="12">
        <v>1</v>
      </c>
      <c r="B9" s="13" t="s">
        <v>954</v>
      </c>
    </row>
    <row r="10" spans="1:3" s="14" customFormat="1" ht="30.75" customHeight="1">
      <c r="A10" s="12">
        <v>2</v>
      </c>
      <c r="B10" s="13" t="s">
        <v>955</v>
      </c>
    </row>
    <row r="11" spans="1:3" s="14" customFormat="1" ht="30.75" customHeight="1">
      <c r="A11" s="12">
        <v>3</v>
      </c>
      <c r="B11" s="13" t="s">
        <v>956</v>
      </c>
    </row>
    <row r="12" spans="1:3" s="14" customFormat="1" ht="30.75" customHeight="1">
      <c r="A12" s="12">
        <v>4</v>
      </c>
      <c r="B12" s="13" t="s">
        <v>957</v>
      </c>
    </row>
    <row r="13" spans="1:3" s="14" customFormat="1" ht="30.75" customHeight="1">
      <c r="A13" s="12">
        <v>5</v>
      </c>
      <c r="B13" s="13" t="s">
        <v>958</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rgb="FF6C0000"/>
  </sheetPr>
  <dimension ref="A1:D9"/>
  <sheetViews>
    <sheetView zoomScaleNormal="100" zoomScalePageLayoutView="150" workbookViewId="0">
      <selection activeCell="Q14" sqref="Q14"/>
    </sheetView>
  </sheetViews>
  <sheetFormatPr baseColWidth="10" defaultColWidth="8.85546875" defaultRowHeight="30.75" customHeight="1"/>
  <cols>
    <col min="1" max="1" width="13.140625" style="8" customWidth="1"/>
    <col min="2" max="2" width="34.140625" style="11" customWidth="1"/>
    <col min="3" max="16384" width="8.85546875" style="3"/>
  </cols>
  <sheetData>
    <row r="1" spans="1:4" s="36" customFormat="1" ht="16.5">
      <c r="A1" s="190"/>
      <c r="B1" s="37" t="s">
        <v>959</v>
      </c>
    </row>
    <row r="2" spans="1:4" s="36" customFormat="1" ht="16.5">
      <c r="A2" s="190"/>
    </row>
    <row r="3" spans="1:4" s="36" customFormat="1" ht="16.5">
      <c r="A3" s="481" t="s">
        <v>123</v>
      </c>
      <c r="B3" s="481"/>
      <c r="C3" s="42"/>
    </row>
    <row r="4" spans="1:4" s="36" customFormat="1" ht="16.5">
      <c r="A4" s="481" t="s">
        <v>124</v>
      </c>
      <c r="B4" s="481"/>
      <c r="C4" s="42"/>
    </row>
    <row r="5" spans="1:4" s="36" customFormat="1" ht="16.5">
      <c r="A5" s="190"/>
      <c r="B5" s="190"/>
      <c r="C5" s="190"/>
    </row>
    <row r="6" spans="1:4" s="36" customFormat="1" ht="16.5">
      <c r="A6" s="483" t="s">
        <v>953</v>
      </c>
      <c r="B6" s="483"/>
      <c r="C6" s="43"/>
    </row>
    <row r="7" spans="1:4" s="1" customFormat="1" ht="15"/>
    <row r="8" spans="1:4" s="8" customFormat="1" ht="30.75" customHeight="1">
      <c r="A8" s="77" t="s">
        <v>81</v>
      </c>
      <c r="B8" s="78" t="s">
        <v>146</v>
      </c>
    </row>
    <row r="9" spans="1:4" ht="30.75" customHeight="1">
      <c r="A9" s="9">
        <v>12</v>
      </c>
      <c r="B9" s="10" t="s">
        <v>960</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A9"/>
  <sheetViews>
    <sheetView workbookViewId="0">
      <selection activeCell="G16" sqref="G16"/>
    </sheetView>
  </sheetViews>
  <sheetFormatPr baseColWidth="10" defaultColWidth="11.42578125" defaultRowHeight="15"/>
  <cols>
    <col min="1" max="1" width="19.85546875" customWidth="1"/>
  </cols>
  <sheetData>
    <row r="1" spans="1:1">
      <c r="A1" t="s">
        <v>961</v>
      </c>
    </row>
    <row r="2" spans="1:1">
      <c r="A2" t="s">
        <v>962</v>
      </c>
    </row>
    <row r="3" spans="1:1">
      <c r="A3" t="s">
        <v>963</v>
      </c>
    </row>
    <row r="4" spans="1:1">
      <c r="A4" t="s">
        <v>964</v>
      </c>
    </row>
    <row r="5" spans="1:1">
      <c r="A5" s="69" t="s">
        <v>965</v>
      </c>
    </row>
    <row r="6" spans="1:1">
      <c r="A6" t="s">
        <v>966</v>
      </c>
    </row>
    <row r="7" spans="1:1">
      <c r="A7" t="s">
        <v>967</v>
      </c>
    </row>
    <row r="8" spans="1:1">
      <c r="A8" t="s">
        <v>968</v>
      </c>
    </row>
    <row r="9" spans="1:1">
      <c r="A9" t="s">
        <v>969</v>
      </c>
    </row>
  </sheetData>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
  <sheetViews>
    <sheetView workbookViewId="0">
      <selection activeCell="M21" sqref="M21"/>
    </sheetView>
  </sheetViews>
  <sheetFormatPr baseColWidth="10" defaultColWidth="11.425781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31</vt:i4>
      </vt:variant>
    </vt:vector>
  </HeadingPairs>
  <TitlesOfParts>
    <vt:vector size="53" baseType="lpstr">
      <vt:lpstr>ÁRBOL DE PROBLEMAS</vt:lpstr>
      <vt:lpstr>ÁRBOL DE OBJETIVOS</vt:lpstr>
      <vt:lpstr> FORMATO 4 MIR (2)</vt:lpstr>
      <vt:lpstr>RESUMEN NARRATIVO </vt:lpstr>
      <vt:lpstr>POA 2025</vt:lpstr>
      <vt:lpstr>FICHA Fin.  1</vt:lpstr>
      <vt:lpstr>FICHA PROP.2</vt:lpstr>
      <vt:lpstr>FICHA COMP. 3</vt:lpstr>
      <vt:lpstr>FICHA ACT-1. 4</vt:lpstr>
      <vt:lpstr>FICHA ACT-1. 5</vt:lpstr>
      <vt:lpstr>FICHA ACTV- 1. 6</vt:lpstr>
      <vt:lpstr>FORMATO PRESUPUESTARIO</vt:lpstr>
      <vt:lpstr>ADMINISTRATIVO</vt:lpstr>
      <vt:lpstr>FUNCIONAL</vt:lpstr>
      <vt:lpstr>PROGRAMÁTICO</vt:lpstr>
      <vt:lpstr>FUENTE FINANCIAMIENTO</vt:lpstr>
      <vt:lpstr>FONDO FINANCIAMIENTO</vt:lpstr>
      <vt:lpstr>OBJETO GASTO</vt:lpstr>
      <vt:lpstr>TIPO DE GASTO</vt:lpstr>
      <vt:lpstr>REGIÓN GEOGRÁFICA 2024</vt:lpstr>
      <vt:lpstr>REGIÓN</vt:lpstr>
      <vt:lpstr>Hoja1</vt:lpstr>
      <vt:lpstr>admtvo2016</vt:lpstr>
      <vt:lpstr>'POA 2025'!Área_de_extracción</vt:lpstr>
      <vt:lpstr>' FORMATO 4 MIR (2)'!Área_de_impresión</vt:lpstr>
      <vt:lpstr>ADMINISTRATIVO!Área_de_impresión</vt:lpstr>
      <vt:lpstr>'ÁRBOL DE OBJETIVOS'!Área_de_impresión</vt:lpstr>
      <vt:lpstr>'ÁRBOL DE PROBLEMAS'!Área_de_impresión</vt:lpstr>
      <vt:lpstr>'FICHA ACT-1. 4'!Área_de_impresión</vt:lpstr>
      <vt:lpstr>'FICHA ACT-1. 5'!Área_de_impresión</vt:lpstr>
      <vt:lpstr>'FICHA ACTV- 1. 6'!Área_de_impresión</vt:lpstr>
      <vt:lpstr>'FICHA COMP. 3'!Área_de_impresión</vt:lpstr>
      <vt:lpstr>'FICHA Fin.  1'!Área_de_impresión</vt:lpstr>
      <vt:lpstr>'FICHA PROP.2'!Área_de_impresión</vt:lpstr>
      <vt:lpstr>'FONDO FINANCIAMIENTO'!Área_de_impresión</vt:lpstr>
      <vt:lpstr>'FORMATO PRESUPUESTARIO'!Área_de_impresión</vt:lpstr>
      <vt:lpstr>'FUENTE FINANCIAMIENTO'!Área_de_impresión</vt:lpstr>
      <vt:lpstr>FUNCIONAL!Área_de_impresión</vt:lpstr>
      <vt:lpstr>'OBJETO GASTO'!Área_de_impresión</vt:lpstr>
      <vt:lpstr>'POA 2025'!Área_de_impresión</vt:lpstr>
      <vt:lpstr>PROGRAMÁTICO!Área_de_impresión</vt:lpstr>
      <vt:lpstr>'REGIÓN GEOGRÁFICA 2024'!Área_de_impresión</vt:lpstr>
      <vt:lpstr>'RESUMEN NARRATIVO '!Área_de_impresión</vt:lpstr>
      <vt:lpstr>'TIPO DE GASTO'!Área_de_impresión</vt:lpstr>
      <vt:lpstr>COG</vt:lpstr>
      <vt:lpstr>'POA 2025'!Criterios</vt:lpstr>
      <vt:lpstr>funcional</vt:lpstr>
      <vt:lpstr>' FORMATO 4 MIR (2)'!Títulos_a_imprimir</vt:lpstr>
      <vt:lpstr>ADMINISTRATIVO!Títulos_a_imprimir</vt:lpstr>
      <vt:lpstr>'FORMATO PRESUPUESTARIO'!Títulos_a_imprimir</vt:lpstr>
      <vt:lpstr>FUNCIONAL!Títulos_a_imprimir</vt:lpstr>
      <vt:lpstr>'OBJETO GASTO'!Títulos_a_imprimir</vt:lpstr>
      <vt:lpstr>'POA 2025'!Títulos_a_imprimir</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 Caudillo</dc:creator>
  <cp:keywords/>
  <dc:description/>
  <cp:lastModifiedBy>Blanca Flor Tolentino pérez</cp:lastModifiedBy>
  <cp:revision/>
  <cp:lastPrinted>2025-02-27T20:37:44Z</cp:lastPrinted>
  <dcterms:created xsi:type="dcterms:W3CDTF">2016-09-28T17:12:24Z</dcterms:created>
  <dcterms:modified xsi:type="dcterms:W3CDTF">2025-03-03T19:49:33Z</dcterms:modified>
  <cp:category/>
  <cp:contentStatus/>
</cp:coreProperties>
</file>